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G16" i="8" l="1"/>
  <c r="G15" i="8"/>
  <c r="F280" i="8" l="1"/>
  <c r="D297" i="8" s="1"/>
  <c r="D54" i="8" s="1"/>
  <c r="E220" i="8"/>
  <c r="D289" i="8" s="1"/>
  <c r="N235" i="8" l="1"/>
  <c r="M235" i="8"/>
  <c r="L235" i="8"/>
  <c r="K235" i="8"/>
  <c r="C237" i="8" s="1"/>
  <c r="A228" i="8"/>
  <c r="A229" i="8" s="1"/>
  <c r="A230" i="8" s="1"/>
  <c r="A231" i="8" s="1"/>
  <c r="A232" i="8" s="1"/>
  <c r="A233" i="8" s="1"/>
  <c r="A234" i="8" s="1"/>
  <c r="N81" i="8" l="1"/>
  <c r="M81" i="8"/>
  <c r="C86" i="8" s="1"/>
  <c r="L81" i="8"/>
  <c r="K81" i="8"/>
  <c r="C85" i="8" s="1"/>
  <c r="A79" i="8"/>
  <c r="A80" i="8" s="1"/>
  <c r="A63" i="8" l="1"/>
  <c r="A64" i="8" s="1"/>
  <c r="E17" i="8"/>
  <c r="F17" i="8" s="1"/>
  <c r="E18" i="8"/>
  <c r="F18" i="8" s="1"/>
  <c r="E19" i="8"/>
  <c r="F19" i="8" s="1"/>
  <c r="E20" i="8"/>
  <c r="F20" i="8" s="1"/>
  <c r="E21" i="8"/>
  <c r="F21" i="8" s="1"/>
  <c r="F22" i="8" l="1"/>
  <c r="C24" i="8" s="1"/>
  <c r="E22" i="8"/>
  <c r="C12" i="10"/>
  <c r="C13" i="10" s="1"/>
  <c r="M215" i="8"/>
  <c r="L215" i="8"/>
  <c r="K215" i="8"/>
  <c r="C217" i="8" s="1"/>
  <c r="A208" i="8"/>
  <c r="A209" i="8" s="1"/>
  <c r="A210" i="8" s="1"/>
  <c r="A211" i="8" s="1"/>
  <c r="A212" i="8" s="1"/>
  <c r="A213" i="8" s="1"/>
  <c r="A214" i="8" s="1"/>
  <c r="N215" i="8"/>
  <c r="N66" i="8"/>
  <c r="E24" i="8" l="1"/>
  <c r="E241" i="8" l="1"/>
  <c r="D296" i="8" s="1"/>
  <c r="D290" i="8"/>
  <c r="D41" i="8" s="1"/>
  <c r="E40" i="8" s="1"/>
  <c r="E296" i="8" l="1"/>
  <c r="D53" i="8"/>
  <c r="E53" i="8" s="1"/>
  <c r="E289" i="8"/>
  <c r="M66" i="8"/>
  <c r="L66" i="8"/>
  <c r="K66" i="8"/>
  <c r="A65" i="8"/>
  <c r="C70" i="8" l="1"/>
  <c r="C71" i="8"/>
</calcChain>
</file>

<file path=xl/sharedStrings.xml><?xml version="1.0" encoding="utf-8"?>
<sst xmlns="http://schemas.openxmlformats.org/spreadsheetml/2006/main" count="1356" uniqueCount="341">
  <si>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</si>
  <si>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</si>
  <si>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</si>
  <si>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</si>
  <si>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</si>
  <si>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</si>
  <si>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</si>
  <si>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</si>
  <si>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</si>
  <si>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</si>
  <si>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</si>
  <si>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</si>
  <si>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</si>
  <si>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</si>
  <si>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</si>
  <si>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</si>
  <si>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</si>
  <si>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</si>
  <si>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</si>
  <si>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</si>
  <si>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</si>
  <si>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</si>
  <si>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</si>
  <si>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</si>
  <si>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</si>
  <si>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</si>
  <si>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</si>
  <si>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</si>
  <si>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</si>
  <si>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</si>
  <si>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</si>
  <si>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</si>
  <si>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</si>
  <si>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</si>
  <si>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</si>
  <si>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</si>
  <si>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</si>
  <si>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</si>
  <si>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</si>
  <si>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</si>
  <si>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</si>
  <si>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</si>
  <si>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</si>
  <si>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</si>
  <si>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</si>
  <si>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</si>
  <si>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</si>
  <si>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</si>
  <si>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</si>
  <si>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</si>
  <si>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</si>
  <si>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</si>
  <si>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</si>
  <si>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</si>
  <si>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</si>
  <si>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</si>
  <si>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</si>
  <si>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</si>
  <si>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</si>
  <si>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</si>
  <si>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</si>
  <si>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</si>
  <si>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</si>
  <si>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</si>
  <si>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</si>
  <si>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</si>
  <si>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</si>
  <si>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</si>
  <si>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</si>
  <si>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</si>
  <si>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</si>
  <si>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</si>
  <si>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</si>
  <si>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</si>
  <si>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</si>
  <si>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</si>
  <si>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</si>
  <si>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</si>
  <si>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</si>
  <si>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</si>
  <si>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</si>
  <si>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</si>
  <si>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</si>
  <si>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</si>
  <si>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</si>
  <si>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</si>
  <si>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</si>
  <si>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</si>
  <si>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</si>
  <si>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</si>
  <si>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</si>
  <si>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</si>
  <si>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</si>
  <si>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</si>
  <si>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</si>
  <si>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</si>
  <si>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</si>
  <si>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</si>
  <si>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</si>
  <si>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</si>
  <si>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</si>
  <si>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</si>
  <si>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</si>
  <si>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</si>
  <si>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</si>
  <si>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</si>
  <si>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</si>
  <si>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</si>
  <si>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</si>
  <si>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</si>
  <si>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</si>
  <si>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</si>
  <si>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</si>
  <si>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</si>
  <si>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</si>
  <si>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</si>
  <si>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</si>
  <si>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</si>
  <si>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</si>
  <si>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</si>
  <si>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</si>
  <si>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</si>
  <si>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</si>
  <si>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</si>
  <si>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</si>
  <si>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</si>
  <si>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</si>
  <si>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</si>
  <si>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</si>
  <si>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</si>
  <si>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</si>
  <si>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</si>
  <si>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</si>
  <si>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</si>
  <si>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</si>
  <si>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</si>
  <si>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</si>
  <si>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</si>
  <si>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</si>
  <si>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</si>
  <si>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</si>
  <si>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</si>
  <si>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</si>
  <si>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</si>
  <si>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</si>
  <si>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</si>
  <si>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</si>
  <si>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</si>
  <si>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</si>
  <si>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</si>
  <si>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</si>
  <si>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</si>
  <si>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</si>
  <si>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</si>
  <si>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</si>
  <si>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</si>
  <si>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</si>
  <si>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</si>
  <si>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</si>
  <si>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</si>
  <si>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UNIDA PARA EL DESARROLLO INTEGRAL COMUNITARIO CUPEDIC</t>
  </si>
  <si>
    <t>YENIFER JOHANA BARRERA PARODY</t>
  </si>
  <si>
    <t>PSICOLOGO</t>
  </si>
  <si>
    <t>UNIVERSIDAD DEL MAGDALENA</t>
  </si>
  <si>
    <t>CONSORCIO C&amp;M CONSULTORES</t>
  </si>
  <si>
    <t>01/07/2011 HASTA 31/12/2012</t>
  </si>
  <si>
    <t>YESENIA MARGARITA ALVAREZ DIAZ</t>
  </si>
  <si>
    <t>CORPORACION EDUCATIVA MAYOR DEL DESARROLLO SIMON BOLIVAR</t>
  </si>
  <si>
    <t>CUPEDIC</t>
  </si>
  <si>
    <t>04/092013 HASTA 15/12/2013-  DEL 15/01/2014 HASTA31/03/2014- 01/04/2014 HASTA 31/07/2014- DESDE 11/08/2014 HASTA 31/10/2014- 01/11/2014 HASTA 16/11/2014</t>
  </si>
  <si>
    <t>ALFREDO ENRRIQUE CASTRO CANTILLO</t>
  </si>
  <si>
    <t>PSICOLOGA</t>
  </si>
  <si>
    <t>YARELIS BEATRIZ BERMUDEZ PINTO</t>
  </si>
  <si>
    <t>UNIVERSIDAD COOPERATIVA DE COLOMBIA</t>
  </si>
  <si>
    <t>CORPORACION INFANCIA Y DESARROLLO</t>
  </si>
  <si>
    <t>21/04/2014 HASTA 12/11/2014</t>
  </si>
  <si>
    <t>VIVIAN CAROLINA BAUTE ZULUAGA</t>
  </si>
  <si>
    <t>15/09/2013 HASTA 15/04/2014</t>
  </si>
  <si>
    <t>ZULLY KATHERINE AVENDAÑO VILLA</t>
  </si>
  <si>
    <t>DEL 16/04/2014 HASTA 31/07/2014- 11/08/2014 HASTA 31/10/2014-01/11/2014 HASTA 16/11/2014</t>
  </si>
  <si>
    <t>UNIVERSIDAD PONTIFICIA BOLIVARIANA</t>
  </si>
  <si>
    <t xml:space="preserve">WENDY YURANNIS RAMIREZ MERCADO </t>
  </si>
  <si>
    <t xml:space="preserve">CENTRO DE ESTIMULACIO, REHABILITACION Y APRENDIZAJE  LUZ DE ESPERANZA </t>
  </si>
  <si>
    <t>DESDE 06/2013 HASTA 03/2014</t>
  </si>
  <si>
    <t>MARIA DE LOS ANGELES AMADOR BALLESTAS</t>
  </si>
  <si>
    <t>OSCAR MAURICIO CASSIANE CAMACHO</t>
  </si>
  <si>
    <t>NO CUMPLE</t>
  </si>
  <si>
    <t xml:space="preserve">SI CUMPLE </t>
  </si>
  <si>
    <t>GRUPO 3 COORDINADOR</t>
  </si>
  <si>
    <t>GRUPO 3 PROFESIONAL DE APOYO PSICOSOCIAL</t>
  </si>
  <si>
    <t>YOLANDA MARGARITA ACOSTA ZAGARRA</t>
  </si>
  <si>
    <t>TRABAJADORA SOCIAL</t>
  </si>
  <si>
    <t>DEISY MERCEDES VILLA PACHECO</t>
  </si>
  <si>
    <t>LICENCIA EN PSICOPEDAGOGIA</t>
  </si>
  <si>
    <t>CORPORACION UNICOSTA</t>
  </si>
  <si>
    <t>ORGANIZACIÓN INTERDISCIPLINARIA MUNDO EN ACCION ORIMA</t>
  </si>
  <si>
    <t>01/2003 HASTA 12/2005 Y 01/01/2009 HASTA 31/01/2010</t>
  </si>
  <si>
    <t>CONTADOR PUBLICO</t>
  </si>
  <si>
    <t>UNIVERSIDAD DE CARTAGENA</t>
  </si>
  <si>
    <t>LEES TOURS E.U</t>
  </si>
  <si>
    <t>DESDE 26/01/2005 HASTA 20/03/2005</t>
  </si>
  <si>
    <t xml:space="preserve">GRUPO 3 COORDINADOR GENERAL </t>
  </si>
  <si>
    <t xml:space="preserve">GRUPO 3 PROFESIONAL DE APOYO PEDAGÓGICO </t>
  </si>
  <si>
    <t>GRUPO 3 FINANCIERO</t>
  </si>
  <si>
    <t>1/300</t>
  </si>
  <si>
    <t>2/300</t>
  </si>
  <si>
    <t xml:space="preserve">SOL FANNY IBARRA DAZA </t>
  </si>
  <si>
    <t xml:space="preserve">LICENCIADA EN EDUCACION EN CIENCIAS SOCIALES </t>
  </si>
  <si>
    <t>CORPORACION EDUCATIVA MAYOR DEL DESARROLLO SOMON BOLIVAR</t>
  </si>
  <si>
    <t xml:space="preserve">SI </t>
  </si>
  <si>
    <t xml:space="preserve">GISELLE PAOLA MENDOZA VARELA </t>
  </si>
  <si>
    <t xml:space="preserve">LICENCIADO EN PRESCOLAR </t>
  </si>
  <si>
    <t xml:space="preserve">UNIVERSIDDAD DEL MAGDALENA </t>
  </si>
  <si>
    <t xml:space="preserve">FRANCISCO JAVIER VILLA RODRIGUEZ </t>
  </si>
  <si>
    <t xml:space="preserve">UNIVERSIDAD AUTONOMA DEL CARIBE </t>
  </si>
  <si>
    <t xml:space="preserve">NO </t>
  </si>
  <si>
    <t xml:space="preserve">CONSTRUCCIONES PALACIO VALENCIA </t>
  </si>
  <si>
    <t>DESDE 15/05/2008 HASTA 09/10/2009</t>
  </si>
  <si>
    <t xml:space="preserve">CUMPLE </t>
  </si>
  <si>
    <t xml:space="preserve">GRUPO 8 COORDINADOR GENERAL </t>
  </si>
  <si>
    <t xml:space="preserve">GRUPO 8 PROFESIONAL DE APOYO PEDAGÓGICO </t>
  </si>
  <si>
    <t>GRUPO 8 FINANCIERO</t>
  </si>
  <si>
    <t>UNIVERSIDAD DEL NORTE</t>
  </si>
  <si>
    <t>ELEONORA  DESEADA MENA MAESTRE</t>
  </si>
  <si>
    <t>COMUNICADORA SOCIAL Y PERIODISMO</t>
  </si>
  <si>
    <t>UNIVERSIDAD SERGIO ARBOLEDA</t>
  </si>
  <si>
    <t>01/01/2013 HASTA 19/11/2014</t>
  </si>
  <si>
    <t>LUISA FERNANDA COTES DE LA HOZ</t>
  </si>
  <si>
    <t xml:space="preserve">PROFESIONAL EN NEGOCIOS INTERNACIONALES </t>
  </si>
  <si>
    <t xml:space="preserve">ROSA YANETH BETIN ARROYO </t>
  </si>
  <si>
    <t xml:space="preserve">GREYS DAYANA VILLARUEL HERNANDEZ </t>
  </si>
  <si>
    <t>NO LEGIBLE</t>
  </si>
  <si>
    <t>LLESIMEL DAYANA DE LA ROSA MIRANDA</t>
  </si>
  <si>
    <t>UNIVERSIDAD METROPOLITANA</t>
  </si>
  <si>
    <t>NORMA CONSTANZA GUERRERO BARRERA</t>
  </si>
  <si>
    <t>SECRETARIA DE GOBIERNO MUNICIPIO DE GAMARRA CESAR</t>
  </si>
  <si>
    <t>LISETH CECILIA FONTALVO PIZARRO</t>
  </si>
  <si>
    <t>LEIDYS LORENA ALVAREZ SARMIENTO</t>
  </si>
  <si>
    <t>UNIVERSIDAD DE PAMPLONA</t>
  </si>
  <si>
    <t>NATHALY MAIRENE CABARCAS GOMEZ</t>
  </si>
  <si>
    <t xml:space="preserve">INSTITUCION EDUCATIVA ANTONIO JOSE DE SUCRE </t>
  </si>
  <si>
    <t>05/02/2012 HASTA 15/06/2014</t>
  </si>
  <si>
    <t xml:space="preserve">LAURA VANESSA CASTELLAR VASQUEZ </t>
  </si>
  <si>
    <t xml:space="preserve">UNIVERSIDAD DEL MAGDALENA </t>
  </si>
  <si>
    <t>ELECTRICARIBE</t>
  </si>
  <si>
    <t xml:space="preserve">08/08/2012 HASTA 09/02/2013 </t>
  </si>
  <si>
    <t xml:space="preserve">ZINDY PAOLA SUAREZ BENJUMEA </t>
  </si>
  <si>
    <t>PLAN DEPARTAMENTAL DE AGUA RURAL DEL MAGDALENA</t>
  </si>
  <si>
    <t>19/04/2012 HASTA 31/01/2014</t>
  </si>
  <si>
    <t>JEFERSON ANDRES COLON NUÑEZ</t>
  </si>
  <si>
    <t>4/09/2013 HASTA 15/12/2014 - DESDE 15/01/2014 HASYTA 31/03/2014 - DESDE 01/04/2014 HASTA 31/07/2014</t>
  </si>
  <si>
    <t xml:space="preserve"> CUMPLE</t>
  </si>
  <si>
    <t>ANYELIS MARCELA CAMACHO MORENO</t>
  </si>
  <si>
    <t xml:space="preserve">UNIVERSIDAD METROPOLITANA </t>
  </si>
  <si>
    <t>FUNDACION MAMA OCTAVIA F.M.O.</t>
  </si>
  <si>
    <t>02/01/2014 HASTA 31/07/2014</t>
  </si>
  <si>
    <t>ANTONIO RAFAEL MOSCARELLA MARTINEZ</t>
  </si>
  <si>
    <t xml:space="preserve">UNIVERSIDAD SIMON BOLIVAR </t>
  </si>
  <si>
    <t>SECRETARIADO DE PASTORAL SOCIAL - YOSUSI S.A.S</t>
  </si>
  <si>
    <t>DESDE 07/03/2014 - DESDE 02/09/2013 HASTA EL 31/12/2013 - DESDE 07/01/2014 HASTA 07/03/2014</t>
  </si>
  <si>
    <t>GRUPO 8 COORDINADOR</t>
  </si>
  <si>
    <t>GRUPO 8 PROFESIONAL DE APOYO PSICOSOCIAL</t>
  </si>
  <si>
    <t>ICBF REGIONAL MAGDALENA</t>
  </si>
  <si>
    <t>N/A</t>
  </si>
  <si>
    <t>Calle 9 Carrera 58c Esquina</t>
  </si>
  <si>
    <t>Calle 9g #59b-60</t>
  </si>
  <si>
    <t>Carrera 51 # 6-41</t>
  </si>
  <si>
    <t>PRIMERA ENTRADA DE LA INVASIÓN DE ALTOS DE BAHIA CONCHA/CERRO</t>
  </si>
  <si>
    <t>Carrera 58 # 7--18</t>
  </si>
  <si>
    <t>CALLE 12 NO 48-69 COLEGIO JJ THOMSON PANTANO</t>
  </si>
  <si>
    <t>LUGAR DE UBA: CALLE 12 NO 48-69 COLEGIO JJ THOPMSON PANTANO</t>
  </si>
  <si>
    <t>LUGAR DE UBA: BIBLIOTECA DE TAGANGA KRA 2DA CON CALLE 12 BLOQUE 1</t>
  </si>
  <si>
    <t>LUGAR DE UBA: BIBLIOTECA DE TAGANGA KRA 2DA CON CALLE 12 BLOQUE 2</t>
  </si>
  <si>
    <t>Calle 9 # 33 – 35.BARRIO ALTO DELICIAS</t>
  </si>
  <si>
    <t>Calle 9 # 33 – 35./BARRIO ALTOS DELICIAS</t>
  </si>
  <si>
    <t>Calle 9 # 33 – 35.BARRIO ALTOS DELICIAS</t>
  </si>
  <si>
    <t>CALLE 8 46-35 LUIS R CALVO</t>
  </si>
  <si>
    <t>TRANV. 60 KRA 58 ESQUINA</t>
  </si>
  <si>
    <t>CALLE 9 No. 22-85 Ensenadas juan xxiii</t>
  </si>
  <si>
    <t>CALLE 4 C. N°21c-39</t>
  </si>
  <si>
    <t>CALLE 4C. -21C-39</t>
  </si>
  <si>
    <t>CALLE 9 N° 22-85 ENSENADA JUAN XXIII</t>
  </si>
  <si>
    <t>TRANSV. 60 Kra. 58 ESQUINA ONDAS DEL CARIBE</t>
  </si>
  <si>
    <t>FAMILIAR</t>
  </si>
  <si>
    <t>GRUPO 3</t>
  </si>
  <si>
    <t>Experiencia habilitante GRUPO 3</t>
  </si>
  <si>
    <t>Experiencia habilitante GRUPO 8</t>
  </si>
  <si>
    <t>GRUPO 3 - MODALIDAD FAMILIAR</t>
  </si>
  <si>
    <t>GRUPO 8</t>
  </si>
  <si>
    <t>CALLE 7 N° 4-23 BARRIO CENTRO</t>
  </si>
  <si>
    <t>LA SEDE CARRERA 3 CON CALLE 7</t>
  </si>
  <si>
    <t>CALLE 13 N° 5-20</t>
  </si>
  <si>
    <t>DIVIDIVI</t>
  </si>
  <si>
    <t>CL 5 N° 2-07</t>
  </si>
  <si>
    <t>CL 15 KR 3</t>
  </si>
  <si>
    <t>KR 5 N°7-43</t>
  </si>
  <si>
    <t>SAN RAFAEL</t>
  </si>
  <si>
    <t xml:space="preserve"> CASA YACELYS</t>
  </si>
  <si>
    <t>CALLE 12 N. 5-34 CENTRO</t>
  </si>
  <si>
    <t>BARRIO 12 DE OCTUBRE</t>
  </si>
  <si>
    <t>BARRIO EL RINCON CLL 4 KR 17 ESQUINA</t>
  </si>
  <si>
    <t>CALLE 4 CRR 17 ESQUINA</t>
  </si>
  <si>
    <t>CLL 4 CRRA 17 ESQUINA</t>
  </si>
  <si>
    <t>CALLE 4  N. 4-26</t>
  </si>
  <si>
    <t>BARRIO EL PROGRESO</t>
  </si>
  <si>
    <t>CARRERA 6 - 4 - 26</t>
  </si>
  <si>
    <t>KILOMETRO 5, ANTES DEL PEAJE BARRANQUILLA</t>
  </si>
  <si>
    <t>GRUPO 8 - MODALIDAD FAMILIAR</t>
  </si>
  <si>
    <t>3 Y 8</t>
  </si>
  <si>
    <t>X</t>
  </si>
  <si>
    <t>NO SE TIENE EN CUENTA LA EXPERIENCIA DE ESTE CONTRATO PORQUE TRASLAPA CON CONTRATO 98 DE EXPERIENCIA HABILITANTE</t>
  </si>
  <si>
    <t xml:space="preserve">ALEJANDRA CRISTINA HERNANDEZ ARIAS </t>
  </si>
  <si>
    <t xml:space="preserve">FUNDACION BETSALOM </t>
  </si>
  <si>
    <t xml:space="preserve">03/07/2013 AL 10 DE DICIEMBRE DE 2014  </t>
  </si>
  <si>
    <t xml:space="preserve">JOHANA PATRICIA GAMARRA FILL </t>
  </si>
  <si>
    <t xml:space="preserve">ABOGADA </t>
  </si>
  <si>
    <t xml:space="preserve">                                                                                                                                                                                                                                                                                                                                                                                                                                                                                                                                                                                                                                                                                UNIVERSIDAD COOPERATIVA DE COLOMBIA </t>
  </si>
  <si>
    <t xml:space="preserve">05/2013 HASTA LA FECHA </t>
  </si>
  <si>
    <t xml:space="preserve">COLEGIO GIMNASIO DE LAS AMERICAS </t>
  </si>
  <si>
    <t xml:space="preserve">CUPEDI </t>
  </si>
  <si>
    <t>04/09/2013 AL 15/12/2014</t>
  </si>
  <si>
    <t xml:space="preserve">SANDRA MARCELA COLON SIRTORI </t>
  </si>
  <si>
    <t xml:space="preserve">PSICOLOGO </t>
  </si>
  <si>
    <t xml:space="preserve">FUNDACION CINDE </t>
  </si>
  <si>
    <t>01/02/2010 AL 31/10/2010</t>
  </si>
  <si>
    <t xml:space="preserve">KINESIS </t>
  </si>
  <si>
    <t xml:space="preserve">02/2014 A LA FECHA </t>
  </si>
  <si>
    <t>CAROLINA ANDREA GUERRERO DIAZ</t>
  </si>
  <si>
    <t xml:space="preserve">NO SUBSANO </t>
  </si>
  <si>
    <t>NO CUMPLE CON EL CRITERIO DE SIMULTANEIDAD EN LOS CUPOS PARA LA ATENCION MINIMA SOLICITADA 
EN LA REVIISON FINAL SE OBSERVA  LA NOTA ACLARATORIA DE INCLUIR EL CONTRATO 79 DE 2013  PARA LA SUBSANACION EL CUAL EL OFERENTE  LO REPORTO  EN LA EXPERIENCIA  ADICIONAL DE LA PROPUESTA FORMATO 9 FOLIO 607</t>
  </si>
  <si>
    <t>EDWIN REY MENA VIDAL</t>
  </si>
  <si>
    <t xml:space="preserve">POR OMISION EL EVALUADOR NO REGISTRO ESTE CONTRATO, POR LO QUE SE INGRESA EN LA REVISION DE EVALUACION FINAL,  TENIENDO EN CUENTA QUE ESTA RELACIONADA EN LA EXPERIENCIA ADICIONAL FORMATO NUMERO 9 FOLIO 607 DE LA PROPUESTA </t>
  </si>
  <si>
    <t>FUNDACIÓN SAN CARLOS BORROMEO</t>
  </si>
  <si>
    <t>15702/2011 AL 15/12/2011 / 29/01/2010 AL 14/12/2010</t>
  </si>
  <si>
    <t>1/1465</t>
  </si>
  <si>
    <t>UNIVERSIDAD DEL MAGDALENA/ COLEGIO CRECIENDO</t>
  </si>
  <si>
    <t>1/11/2010 AL 9/03/2012 / 2/01/2013 AL 30/12/2013</t>
  </si>
  <si>
    <t xml:space="preserve"> CUMPLE </t>
  </si>
  <si>
    <t>ICBF</t>
  </si>
  <si>
    <t>18/04/1995 AL 30/08/2014</t>
  </si>
  <si>
    <t>1/1247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</si>
</sst>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12"/>
      <color theme="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44">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0" fontId="14" fillId="0" borderId="0" xfId="0"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0" fontId="1" fillId="2" borderId="13" xfId="0" applyFont="1" applyFill="1" applyBorder="1" applyAlignment="1">
      <alignment horizontal="center" vertical="center" wrapText="1"/>
    </xf>
    <xf numFmtId="0" fontId="0" fillId="0" borderId="1" xfId="0" applyBorder="1" applyAlignment="1">
      <alignment horizontal="center" vertical="center"/>
    </xf>
    <xf numFmtId="14" fontId="0" fillId="0" borderId="1" xfId="0" applyNumberFormat="1" applyFill="1" applyBorder="1" applyAlignment="1"/>
    <xf numFmtId="17" fontId="0" fillId="0" borderId="1" xfId="0" applyNumberFormat="1" applyFill="1" applyBorder="1" applyAlignment="1">
      <alignment wrapText="1"/>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4" fontId="13" fillId="0" borderId="0" xfId="0" applyNumberFormat="1"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38" fillId="0" borderId="0" xfId="0" applyFont="1" applyAlignment="1">
      <alignment vertical="center"/>
    </xf>
    <xf numFmtId="1" fontId="0" fillId="2" borderId="1" xfId="0" applyNumberFormat="1" applyFill="1" applyBorder="1" applyAlignment="1">
      <alignment horizontal="center" vertical="center"/>
    </xf>
    <xf numFmtId="0" fontId="1" fillId="0" borderId="1" xfId="0" applyFont="1" applyFill="1" applyBorder="1" applyAlignment="1"/>
    <xf numFmtId="169" fontId="1" fillId="2" borderId="1" xfId="0" applyNumberFormat="1" applyFont="1" applyFill="1" applyBorder="1" applyAlignment="1">
      <alignment horizontal="center" vertical="center"/>
    </xf>
    <xf numFmtId="1" fontId="0" fillId="0" borderId="1" xfId="0" applyNumberForma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0" xfId="0" applyFont="1"/>
    <xf numFmtId="0" fontId="1" fillId="0" borderId="0" xfId="0" applyFont="1" applyFill="1" applyBorder="1" applyAlignment="1">
      <alignment vertical="center"/>
    </xf>
    <xf numFmtId="1" fontId="0" fillId="0" borderId="0" xfId="0" applyNumberFormat="1" applyFill="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0" fillId="0" borderId="0"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wrapText="1"/>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3" fontId="0" fillId="3" borderId="1" xfId="0" applyNumberFormat="1" applyFill="1" applyBorder="1" applyAlignment="1">
      <alignment horizontal="center" vertical="center"/>
    </xf>
    <xf numFmtId="0" fontId="0" fillId="3" borderId="1" xfId="0" applyFill="1" applyBorder="1" applyAlignment="1">
      <alignment horizontal="center" vertical="center"/>
    </xf>
    <xf numFmtId="170"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0" fontId="14" fillId="0" borderId="0" xfId="0" applyFont="1" applyFill="1" applyAlignment="1">
      <alignment horizontal="center" vertical="center" wrapText="1"/>
    </xf>
    <xf numFmtId="49" fontId="14" fillId="0" borderId="1" xfId="0" applyNumberFormat="1" applyFont="1" applyFill="1" applyBorder="1" applyAlignment="1" applyProtection="1">
      <alignment horizontal="center" wrapText="1"/>
      <protection locked="0"/>
    </xf>
    <xf numFmtId="3" fontId="14" fillId="0" borderId="1" xfId="0" applyNumberFormat="1" applyFont="1" applyFill="1" applyBorder="1" applyAlignment="1" applyProtection="1">
      <alignment horizontal="center" wrapText="1"/>
      <protection locked="0"/>
    </xf>
    <xf numFmtId="3" fontId="14" fillId="0" borderId="1" xfId="4" applyNumberFormat="1" applyFont="1" applyFill="1" applyBorder="1" applyAlignment="1" applyProtection="1">
      <alignment horizontal="center" wrapText="1"/>
      <protection locked="0"/>
    </xf>
    <xf numFmtId="14" fontId="14" fillId="0" borderId="1" xfId="0" applyNumberFormat="1" applyFont="1" applyFill="1" applyBorder="1" applyAlignment="1" applyProtection="1">
      <alignment horizontal="center" wrapText="1"/>
      <protection locked="0"/>
    </xf>
    <xf numFmtId="170" fontId="14" fillId="0" borderId="1" xfId="1" applyNumberFormat="1" applyFont="1" applyFill="1" applyBorder="1" applyAlignment="1">
      <alignment horizontal="center" wrapText="1"/>
    </xf>
    <xf numFmtId="3" fontId="14" fillId="0" borderId="1" xfId="1" applyNumberFormat="1" applyFont="1" applyFill="1" applyBorder="1" applyAlignment="1">
      <alignment horizontal="center" wrapText="1"/>
    </xf>
    <xf numFmtId="3" fontId="14" fillId="0" borderId="1" xfId="0" applyNumberFormat="1" applyFont="1" applyFill="1" applyBorder="1" applyAlignment="1">
      <alignment horizontal="center" wrapText="1"/>
    </xf>
    <xf numFmtId="0" fontId="14" fillId="0" borderId="0" xfId="0" applyFont="1" applyFill="1" applyAlignment="1">
      <alignment horizontal="center" wrapText="1"/>
    </xf>
    <xf numFmtId="0" fontId="14" fillId="0" borderId="1" xfId="0" applyFont="1" applyFill="1" applyBorder="1" applyAlignment="1" applyProtection="1">
      <alignment horizontal="center" wrapText="1"/>
      <protection locked="0"/>
    </xf>
    <xf numFmtId="9" fontId="13" fillId="0" borderId="1" xfId="0" applyNumberFormat="1" applyFont="1" applyFill="1" applyBorder="1" applyAlignment="1" applyProtection="1">
      <alignment horizontal="center" wrapText="1"/>
      <protection locked="0"/>
    </xf>
    <xf numFmtId="0" fontId="13" fillId="0" borderId="1" xfId="0" applyFont="1" applyFill="1" applyBorder="1" applyAlignment="1" applyProtection="1">
      <alignment horizontal="center" wrapText="1"/>
      <protection locked="0"/>
    </xf>
    <xf numFmtId="15" fontId="13" fillId="0" borderId="1" xfId="0" applyNumberFormat="1" applyFont="1" applyFill="1" applyBorder="1" applyAlignment="1" applyProtection="1">
      <alignment horizontal="center" wrapText="1"/>
      <protection locked="0"/>
    </xf>
    <xf numFmtId="49" fontId="18" fillId="0" borderId="1" xfId="0" applyNumberFormat="1" applyFont="1" applyFill="1" applyBorder="1" applyAlignment="1" applyProtection="1">
      <alignment horizontal="center" wrapText="1"/>
      <protection locked="0"/>
    </xf>
    <xf numFmtId="2" fontId="18" fillId="0" borderId="1" xfId="0" applyNumberFormat="1" applyFont="1" applyFill="1" applyBorder="1" applyAlignment="1" applyProtection="1">
      <alignment horizontal="center" wrapText="1"/>
      <protection locked="0"/>
    </xf>
    <xf numFmtId="168" fontId="13" fillId="0" borderId="1" xfId="1" applyNumberFormat="1" applyFont="1" applyFill="1" applyBorder="1" applyAlignment="1">
      <alignment horizontal="center" wrapText="1"/>
    </xf>
    <xf numFmtId="0" fontId="14" fillId="0" borderId="1" xfId="0" applyFont="1" applyFill="1" applyBorder="1" applyAlignment="1">
      <alignment horizontal="center" wrapText="1"/>
    </xf>
    <xf numFmtId="0" fontId="0" fillId="0" borderId="1" xfId="0" applyFill="1" applyBorder="1" applyAlignment="1">
      <alignment horizontal="center" wrapText="1"/>
    </xf>
    <xf numFmtId="14" fontId="0" fillId="0" borderId="1" xfId="0" applyNumberFormat="1" applyFill="1" applyBorder="1" applyAlignment="1">
      <alignment horizontal="center"/>
    </xf>
    <xf numFmtId="0" fontId="11" fillId="0" borderId="1" xfId="0" applyFont="1" applyFill="1" applyBorder="1" applyAlignment="1">
      <alignment horizontal="center" vertical="center" wrapText="1"/>
    </xf>
    <xf numFmtId="0" fontId="11" fillId="0" borderId="0" xfId="0" applyFont="1" applyFill="1" applyBorder="1" applyAlignment="1">
      <alignment horizontal="center" wrapText="1"/>
    </xf>
    <xf numFmtId="0" fontId="11" fillId="0" borderId="1" xfId="0" applyFont="1" applyFill="1" applyBorder="1" applyAlignment="1">
      <alignment horizontal="center" wrapText="1"/>
    </xf>
    <xf numFmtId="2" fontId="13" fillId="0" borderId="1" xfId="0" applyNumberFormat="1" applyFont="1" applyFill="1" applyBorder="1" applyAlignment="1" applyProtection="1">
      <alignment horizontal="center" wrapText="1"/>
      <protection locked="0"/>
    </xf>
    <xf numFmtId="0" fontId="14" fillId="0" borderId="0" xfId="0" applyFont="1" applyFill="1" applyBorder="1" applyAlignment="1" applyProtection="1">
      <alignment horizontal="center" wrapText="1"/>
      <protection locked="0"/>
    </xf>
    <xf numFmtId="49" fontId="14" fillId="0" borderId="0" xfId="0" applyNumberFormat="1" applyFont="1" applyFill="1" applyBorder="1" applyAlignment="1" applyProtection="1">
      <alignment horizontal="center" wrapText="1"/>
      <protection locked="0"/>
    </xf>
    <xf numFmtId="9" fontId="13" fillId="0" borderId="0" xfId="0" applyNumberFormat="1" applyFont="1" applyFill="1" applyBorder="1" applyAlignment="1" applyProtection="1">
      <alignment horizontal="center" wrapText="1"/>
      <protection locked="0"/>
    </xf>
    <xf numFmtId="0" fontId="13" fillId="0" borderId="0" xfId="0" applyFont="1" applyFill="1" applyBorder="1" applyAlignment="1" applyProtection="1">
      <alignment horizontal="center" wrapText="1"/>
      <protection locked="0"/>
    </xf>
    <xf numFmtId="15" fontId="13" fillId="0" borderId="0" xfId="0" applyNumberFormat="1" applyFont="1" applyFill="1" applyBorder="1" applyAlignment="1" applyProtection="1">
      <alignment horizontal="center" wrapText="1"/>
      <protection locked="0"/>
    </xf>
    <xf numFmtId="49" fontId="18" fillId="0" borderId="0" xfId="0" applyNumberFormat="1" applyFont="1" applyFill="1" applyBorder="1" applyAlignment="1" applyProtection="1">
      <alignment horizontal="center" wrapText="1"/>
      <protection locked="0"/>
    </xf>
    <xf numFmtId="2" fontId="18" fillId="0" borderId="0" xfId="0" applyNumberFormat="1" applyFont="1" applyFill="1" applyBorder="1" applyAlignment="1" applyProtection="1">
      <alignment horizontal="center" wrapText="1"/>
      <protection locked="0"/>
    </xf>
    <xf numFmtId="168" fontId="13" fillId="0" borderId="0" xfId="1" applyNumberFormat="1" applyFont="1" applyFill="1" applyBorder="1" applyAlignment="1">
      <alignment horizontal="center" wrapText="1"/>
    </xf>
    <xf numFmtId="0" fontId="14" fillId="0" borderId="0" xfId="0" applyFont="1" applyFill="1" applyBorder="1" applyAlignment="1">
      <alignment horizontal="center" wrapText="1"/>
    </xf>
    <xf numFmtId="14" fontId="0" fillId="0" borderId="1" xfId="0" applyNumberFormat="1" applyFill="1" applyBorder="1" applyAlignment="1">
      <alignment horizontal="center" vertical="center" wrapText="1"/>
    </xf>
    <xf numFmtId="17" fontId="0" fillId="0" borderId="1" xfId="0" applyNumberFormat="1"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xf>
    <xf numFmtId="0" fontId="0" fillId="0" borderId="0" xfId="0" applyNumberFormat="1" applyFill="1" applyBorder="1" applyAlignment="1">
      <alignment horizontal="right" vertical="center"/>
    </xf>
    <xf numFmtId="1" fontId="0" fillId="0" borderId="0" xfId="0" applyNumberFormat="1" applyFill="1" applyBorder="1" applyAlignment="1">
      <alignment horizontal="right" vertical="center"/>
    </xf>
    <xf numFmtId="0" fontId="0" fillId="0" borderId="1" xfId="0" applyFill="1" applyBorder="1" applyAlignment="1">
      <alignment horizontal="left" vertical="center" wrapText="1"/>
    </xf>
    <xf numFmtId="0" fontId="0" fillId="0" borderId="0" xfId="0" applyFill="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164" fontId="14"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2" borderId="5" xfId="0" applyFill="1" applyBorder="1" applyAlignment="1">
      <alignment horizontal="center"/>
    </xf>
    <xf numFmtId="0" fontId="0" fillId="2" borderId="39" xfId="0" applyFill="1" applyBorder="1" applyAlignment="1">
      <alignment horizontal="center"/>
    </xf>
    <xf numFmtId="0" fontId="0" fillId="2" borderId="14" xfId="0" applyFill="1" applyBorder="1" applyAlignment="1">
      <alignment horizont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37"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16" fontId="0" fillId="3" borderId="6" xfId="0" applyNumberFormat="1" applyFont="1" applyFill="1" applyBorder="1" applyAlignment="1">
      <alignment horizontal="left"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9" fillId="0" borderId="0" xfId="0" applyFont="1" applyBorder="1" applyAlignment="1">
      <alignment horizontal="center" vertical="center" wrapText="1"/>
    </xf>
    <xf numFmtId="0" fontId="37" fillId="0" borderId="1" xfId="0" applyFont="1" applyFill="1" applyBorder="1" applyAlignment="1">
      <alignment horizontal="center" wrapText="1"/>
    </xf>
    <xf numFmtId="0" fontId="0" fillId="0" borderId="1" xfId="0" applyFill="1" applyBorder="1" applyAlignment="1">
      <alignment horizontal="center"/>
    </xf>
    <xf numFmtId="0" fontId="0" fillId="0" borderId="15" xfId="0" applyFill="1" applyBorder="1" applyAlignment="1">
      <alignment horizontal="center" vertical="center"/>
    </xf>
    <xf numFmtId="0" fontId="0" fillId="0" borderId="12" xfId="0" applyFill="1" applyBorder="1" applyAlignment="1">
      <alignment horizontal="center" vertical="center"/>
    </xf>
    <xf numFmtId="0" fontId="0" fillId="0" borderId="16" xfId="0" applyFill="1" applyBorder="1" applyAlignment="1">
      <alignment horizontal="center" vertical="center"/>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59" t="s">
        <v>90</v>
      </c>
      <c r="B2" s="259"/>
      <c r="C2" s="259"/>
      <c r="D2" s="259"/>
      <c r="E2" s="259"/>
      <c r="F2" s="259"/>
      <c r="G2" s="259"/>
      <c r="H2" s="259"/>
      <c r="I2" s="259"/>
      <c r="J2" s="259"/>
      <c r="K2" s="259"/>
      <c r="L2" s="259"/>
    </row>
    <row r="4" spans="1:12" ht="16.5" x14ac:dyDescent="0.25">
      <c r="A4" s="261" t="s">
        <v>61</v>
      </c>
      <c r="B4" s="261"/>
      <c r="C4" s="261"/>
      <c r="D4" s="261"/>
      <c r="E4" s="261"/>
      <c r="F4" s="261"/>
      <c r="G4" s="261"/>
      <c r="H4" s="261"/>
      <c r="I4" s="261"/>
      <c r="J4" s="261"/>
      <c r="K4" s="261"/>
      <c r="L4" s="261"/>
    </row>
    <row r="5" spans="1:12" ht="16.5" x14ac:dyDescent="0.25">
      <c r="A5" s="67"/>
    </row>
    <row r="6" spans="1:12" ht="16.5" x14ac:dyDescent="0.25">
      <c r="A6" s="261" t="s">
        <v>62</v>
      </c>
      <c r="B6" s="261"/>
      <c r="C6" s="261"/>
      <c r="D6" s="261"/>
      <c r="E6" s="261"/>
      <c r="F6" s="261"/>
      <c r="G6" s="261"/>
      <c r="H6" s="261"/>
      <c r="I6" s="261"/>
      <c r="J6" s="261"/>
      <c r="K6" s="261"/>
      <c r="L6" s="261"/>
    </row>
    <row r="7" spans="1:12" ht="16.5" x14ac:dyDescent="0.25">
      <c r="A7" s="68"/>
    </row>
    <row r="8" spans="1:12" ht="109.5" customHeight="1" x14ac:dyDescent="0.25">
      <c r="A8" s="262" t="s">
        <v>133</v>
      </c>
      <c r="B8" s="262"/>
      <c r="C8" s="262"/>
      <c r="D8" s="262"/>
      <c r="E8" s="262"/>
      <c r="F8" s="262"/>
      <c r="G8" s="262"/>
      <c r="H8" s="262"/>
      <c r="I8" s="262"/>
      <c r="J8" s="262"/>
      <c r="K8" s="262"/>
      <c r="L8" s="262"/>
    </row>
    <row r="9" spans="1:12" ht="45.75" customHeight="1" x14ac:dyDescent="0.25">
      <c r="A9" s="262"/>
      <c r="B9" s="262"/>
      <c r="C9" s="262"/>
      <c r="D9" s="262"/>
      <c r="E9" s="262"/>
      <c r="F9" s="262"/>
      <c r="G9" s="262"/>
      <c r="H9" s="262"/>
      <c r="I9" s="262"/>
      <c r="J9" s="262"/>
      <c r="K9" s="262"/>
      <c r="L9" s="262"/>
    </row>
    <row r="10" spans="1:12" ht="28.5" customHeight="1" x14ac:dyDescent="0.25">
      <c r="A10" s="262" t="s">
        <v>93</v>
      </c>
      <c r="B10" s="262"/>
      <c r="C10" s="262"/>
      <c r="D10" s="262"/>
      <c r="E10" s="262"/>
      <c r="F10" s="262"/>
      <c r="G10" s="262"/>
      <c r="H10" s="262"/>
      <c r="I10" s="262"/>
      <c r="J10" s="262"/>
      <c r="K10" s="262"/>
      <c r="L10" s="262"/>
    </row>
    <row r="11" spans="1:12" ht="28.5" customHeight="1" x14ac:dyDescent="0.25">
      <c r="A11" s="262"/>
      <c r="B11" s="262"/>
      <c r="C11" s="262"/>
      <c r="D11" s="262"/>
      <c r="E11" s="262"/>
      <c r="F11" s="262"/>
      <c r="G11" s="262"/>
      <c r="H11" s="262"/>
      <c r="I11" s="262"/>
      <c r="J11" s="262"/>
      <c r="K11" s="262"/>
      <c r="L11" s="262"/>
    </row>
    <row r="12" spans="1:12" ht="15.75" thickBot="1" x14ac:dyDescent="0.3"/>
    <row r="13" spans="1:12" ht="15.75" thickBot="1" x14ac:dyDescent="0.3">
      <c r="A13" s="69" t="s">
        <v>63</v>
      </c>
      <c r="B13" s="263" t="s">
        <v>89</v>
      </c>
      <c r="C13" s="264"/>
      <c r="D13" s="264"/>
      <c r="E13" s="264"/>
      <c r="F13" s="264"/>
      <c r="G13" s="264"/>
      <c r="H13" s="264"/>
      <c r="I13" s="264"/>
      <c r="J13" s="264"/>
      <c r="K13" s="264"/>
      <c r="L13" s="264"/>
    </row>
    <row r="14" spans="1:12" ht="15.75" thickBot="1" x14ac:dyDescent="0.3">
      <c r="A14" s="70">
        <v>1</v>
      </c>
      <c r="B14" s="260"/>
      <c r="C14" s="260"/>
      <c r="D14" s="260"/>
      <c r="E14" s="260"/>
      <c r="F14" s="260"/>
      <c r="G14" s="260"/>
      <c r="H14" s="260"/>
      <c r="I14" s="260"/>
      <c r="J14" s="260"/>
      <c r="K14" s="260"/>
      <c r="L14" s="260"/>
    </row>
    <row r="15" spans="1:12" ht="15.75" thickBot="1" x14ac:dyDescent="0.3">
      <c r="A15" s="70">
        <v>2</v>
      </c>
      <c r="B15" s="260"/>
      <c r="C15" s="260"/>
      <c r="D15" s="260"/>
      <c r="E15" s="260"/>
      <c r="F15" s="260"/>
      <c r="G15" s="260"/>
      <c r="H15" s="260"/>
      <c r="I15" s="260"/>
      <c r="J15" s="260"/>
      <c r="K15" s="260"/>
      <c r="L15" s="260"/>
    </row>
    <row r="16" spans="1:12" ht="15.75" thickBot="1" x14ac:dyDescent="0.3">
      <c r="A16" s="70">
        <v>3</v>
      </c>
      <c r="B16" s="260"/>
      <c r="C16" s="260"/>
      <c r="D16" s="260"/>
      <c r="E16" s="260"/>
      <c r="F16" s="260"/>
      <c r="G16" s="260"/>
      <c r="H16" s="260"/>
      <c r="I16" s="260"/>
      <c r="J16" s="260"/>
      <c r="K16" s="260"/>
      <c r="L16" s="260"/>
    </row>
    <row r="17" spans="1:12" ht="15.75" thickBot="1" x14ac:dyDescent="0.3">
      <c r="A17" s="70">
        <v>4</v>
      </c>
      <c r="B17" s="260"/>
      <c r="C17" s="260"/>
      <c r="D17" s="260"/>
      <c r="E17" s="260"/>
      <c r="F17" s="260"/>
      <c r="G17" s="260"/>
      <c r="H17" s="260"/>
      <c r="I17" s="260"/>
      <c r="J17" s="260"/>
      <c r="K17" s="260"/>
      <c r="L17" s="260"/>
    </row>
    <row r="18" spans="1:12" ht="15.75" thickBot="1" x14ac:dyDescent="0.3">
      <c r="A18" s="70">
        <v>5</v>
      </c>
      <c r="B18" s="260"/>
      <c r="C18" s="260"/>
      <c r="D18" s="260"/>
      <c r="E18" s="260"/>
      <c r="F18" s="260"/>
      <c r="G18" s="260"/>
      <c r="H18" s="260"/>
      <c r="I18" s="260"/>
      <c r="J18" s="260"/>
      <c r="K18" s="260"/>
      <c r="L18" s="260"/>
    </row>
    <row r="19" spans="1:12" x14ac:dyDescent="0.25">
      <c r="A19" s="77"/>
      <c r="B19" s="77"/>
      <c r="C19" s="77"/>
      <c r="D19" s="77"/>
      <c r="E19" s="77"/>
      <c r="F19" s="77"/>
      <c r="G19" s="77"/>
      <c r="H19" s="77"/>
      <c r="I19" s="77"/>
      <c r="J19" s="77"/>
      <c r="K19" s="77"/>
      <c r="L19" s="77"/>
    </row>
    <row r="20" spans="1:12" x14ac:dyDescent="0.25">
      <c r="A20" s="78"/>
      <c r="B20" s="77"/>
      <c r="C20" s="77"/>
      <c r="D20" s="77"/>
      <c r="E20" s="77"/>
      <c r="F20" s="77"/>
      <c r="G20" s="77"/>
      <c r="H20" s="77"/>
      <c r="I20" s="77"/>
      <c r="J20" s="77"/>
      <c r="K20" s="77"/>
      <c r="L20" s="77"/>
    </row>
    <row r="21" spans="1:12" x14ac:dyDescent="0.25">
      <c r="A21" s="254" t="s">
        <v>88</v>
      </c>
      <c r="B21" s="254"/>
      <c r="C21" s="254"/>
      <c r="D21" s="254"/>
      <c r="E21" s="254"/>
      <c r="F21" s="254"/>
      <c r="G21" s="254"/>
      <c r="H21" s="254"/>
      <c r="I21" s="254"/>
      <c r="J21" s="254"/>
      <c r="K21" s="254"/>
      <c r="L21" s="254"/>
    </row>
    <row r="23" spans="1:12" ht="27" customHeight="1" x14ac:dyDescent="0.25">
      <c r="A23" s="255" t="s">
        <v>64</v>
      </c>
      <c r="B23" s="255"/>
      <c r="C23" s="255"/>
      <c r="D23" s="255"/>
      <c r="E23" s="72" t="s">
        <v>65</v>
      </c>
      <c r="F23" s="71" t="s">
        <v>66</v>
      </c>
      <c r="G23" s="71" t="s">
        <v>67</v>
      </c>
      <c r="H23" s="255" t="s">
        <v>3</v>
      </c>
      <c r="I23" s="255"/>
      <c r="J23" s="255"/>
      <c r="K23" s="255"/>
      <c r="L23" s="255"/>
    </row>
    <row r="24" spans="1:12" ht="30.75" customHeight="1" x14ac:dyDescent="0.25">
      <c r="A24" s="256" t="s">
        <v>97</v>
      </c>
      <c r="B24" s="257"/>
      <c r="C24" s="257"/>
      <c r="D24" s="258"/>
      <c r="E24" s="73"/>
      <c r="F24" s="1"/>
      <c r="G24" s="1"/>
      <c r="H24" s="244"/>
      <c r="I24" s="244"/>
      <c r="J24" s="244"/>
      <c r="K24" s="244"/>
      <c r="L24" s="244"/>
    </row>
    <row r="25" spans="1:12" ht="35.25" customHeight="1" x14ac:dyDescent="0.25">
      <c r="A25" s="241" t="s">
        <v>98</v>
      </c>
      <c r="B25" s="242"/>
      <c r="C25" s="242"/>
      <c r="D25" s="243"/>
      <c r="E25" s="74"/>
      <c r="F25" s="1"/>
      <c r="G25" s="1"/>
      <c r="H25" s="244"/>
      <c r="I25" s="244"/>
      <c r="J25" s="244"/>
      <c r="K25" s="244"/>
      <c r="L25" s="244"/>
    </row>
    <row r="26" spans="1:12" ht="24.75" customHeight="1" x14ac:dyDescent="0.25">
      <c r="A26" s="241" t="s">
        <v>134</v>
      </c>
      <c r="B26" s="242"/>
      <c r="C26" s="242"/>
      <c r="D26" s="243"/>
      <c r="E26" s="74"/>
      <c r="F26" s="1"/>
      <c r="G26" s="1"/>
      <c r="H26" s="244"/>
      <c r="I26" s="244"/>
      <c r="J26" s="244"/>
      <c r="K26" s="244"/>
      <c r="L26" s="244"/>
    </row>
    <row r="27" spans="1:12" ht="27" customHeight="1" x14ac:dyDescent="0.25">
      <c r="A27" s="251" t="s">
        <v>68</v>
      </c>
      <c r="B27" s="252"/>
      <c r="C27" s="252"/>
      <c r="D27" s="253"/>
      <c r="E27" s="75"/>
      <c r="F27" s="1"/>
      <c r="G27" s="1"/>
      <c r="H27" s="244"/>
      <c r="I27" s="244"/>
      <c r="J27" s="244"/>
      <c r="K27" s="244"/>
      <c r="L27" s="244"/>
    </row>
    <row r="28" spans="1:12" ht="20.25" customHeight="1" x14ac:dyDescent="0.25">
      <c r="A28" s="251" t="s">
        <v>92</v>
      </c>
      <c r="B28" s="252"/>
      <c r="C28" s="252"/>
      <c r="D28" s="253"/>
      <c r="E28" s="75"/>
      <c r="F28" s="1"/>
      <c r="G28" s="1"/>
      <c r="H28" s="245"/>
      <c r="I28" s="246"/>
      <c r="J28" s="246"/>
      <c r="K28" s="246"/>
      <c r="L28" s="247"/>
    </row>
    <row r="29" spans="1:12" ht="28.5" customHeight="1" x14ac:dyDescent="0.25">
      <c r="A29" s="251" t="s">
        <v>135</v>
      </c>
      <c r="B29" s="252"/>
      <c r="C29" s="252"/>
      <c r="D29" s="253"/>
      <c r="E29" s="75"/>
      <c r="F29" s="1"/>
      <c r="G29" s="1"/>
      <c r="H29" s="244"/>
      <c r="I29" s="244"/>
      <c r="J29" s="244"/>
      <c r="K29" s="244"/>
      <c r="L29" s="244"/>
    </row>
    <row r="30" spans="1:12" ht="28.5" customHeight="1" x14ac:dyDescent="0.25">
      <c r="A30" s="251" t="s">
        <v>95</v>
      </c>
      <c r="B30" s="252"/>
      <c r="C30" s="252"/>
      <c r="D30" s="253"/>
      <c r="E30" s="75"/>
      <c r="F30" s="1"/>
      <c r="G30" s="1"/>
      <c r="H30" s="245"/>
      <c r="I30" s="246"/>
      <c r="J30" s="246"/>
      <c r="K30" s="246"/>
      <c r="L30" s="247"/>
    </row>
    <row r="31" spans="1:12" ht="15.75" customHeight="1" x14ac:dyDescent="0.25">
      <c r="A31" s="241" t="s">
        <v>69</v>
      </c>
      <c r="B31" s="242"/>
      <c r="C31" s="242"/>
      <c r="D31" s="243"/>
      <c r="E31" s="74"/>
      <c r="F31" s="1"/>
      <c r="G31" s="1"/>
      <c r="H31" s="244"/>
      <c r="I31" s="244"/>
      <c r="J31" s="244"/>
      <c r="K31" s="244"/>
      <c r="L31" s="244"/>
    </row>
    <row r="32" spans="1:12" ht="19.5" customHeight="1" x14ac:dyDescent="0.25">
      <c r="A32" s="241" t="s">
        <v>70</v>
      </c>
      <c r="B32" s="242"/>
      <c r="C32" s="242"/>
      <c r="D32" s="243"/>
      <c r="E32" s="74"/>
      <c r="F32" s="1"/>
      <c r="G32" s="1"/>
      <c r="H32" s="244"/>
      <c r="I32" s="244"/>
      <c r="J32" s="244"/>
      <c r="K32" s="244"/>
      <c r="L32" s="244"/>
    </row>
    <row r="33" spans="1:12" ht="27.75" customHeight="1" x14ac:dyDescent="0.25">
      <c r="A33" s="241" t="s">
        <v>71</v>
      </c>
      <c r="B33" s="242"/>
      <c r="C33" s="242"/>
      <c r="D33" s="243"/>
      <c r="E33" s="74"/>
      <c r="F33" s="1"/>
      <c r="G33" s="1"/>
      <c r="H33" s="244"/>
      <c r="I33" s="244"/>
      <c r="J33" s="244"/>
      <c r="K33" s="244"/>
      <c r="L33" s="244"/>
    </row>
    <row r="34" spans="1:12" ht="61.5" customHeight="1" x14ac:dyDescent="0.25">
      <c r="A34" s="241" t="s">
        <v>72</v>
      </c>
      <c r="B34" s="242"/>
      <c r="C34" s="242"/>
      <c r="D34" s="243"/>
      <c r="E34" s="74"/>
      <c r="F34" s="1"/>
      <c r="G34" s="1"/>
      <c r="H34" s="244"/>
      <c r="I34" s="244"/>
      <c r="J34" s="244"/>
      <c r="K34" s="244"/>
      <c r="L34" s="244"/>
    </row>
    <row r="35" spans="1:12" ht="17.25" customHeight="1" x14ac:dyDescent="0.25">
      <c r="A35" s="241" t="s">
        <v>73</v>
      </c>
      <c r="B35" s="242"/>
      <c r="C35" s="242"/>
      <c r="D35" s="243"/>
      <c r="E35" s="74"/>
      <c r="F35" s="1"/>
      <c r="G35" s="1"/>
      <c r="H35" s="244"/>
      <c r="I35" s="244"/>
      <c r="J35" s="244"/>
      <c r="K35" s="244"/>
      <c r="L35" s="244"/>
    </row>
    <row r="36" spans="1:12" ht="24" customHeight="1" x14ac:dyDescent="0.25">
      <c r="A36" s="248" t="s">
        <v>94</v>
      </c>
      <c r="B36" s="249"/>
      <c r="C36" s="249"/>
      <c r="D36" s="250"/>
      <c r="E36" s="74"/>
      <c r="F36" s="1"/>
      <c r="G36" s="1"/>
      <c r="H36" s="245"/>
      <c r="I36" s="246"/>
      <c r="J36" s="246"/>
      <c r="K36" s="246"/>
      <c r="L36" s="247"/>
    </row>
    <row r="37" spans="1:12" ht="24" customHeight="1" x14ac:dyDescent="0.25">
      <c r="A37" s="241" t="s">
        <v>99</v>
      </c>
      <c r="B37" s="242"/>
      <c r="C37" s="242"/>
      <c r="D37" s="243"/>
      <c r="E37" s="74"/>
      <c r="F37" s="1"/>
      <c r="G37" s="1"/>
      <c r="H37" s="245"/>
      <c r="I37" s="246"/>
      <c r="J37" s="246"/>
      <c r="K37" s="246"/>
      <c r="L37" s="247"/>
    </row>
    <row r="38" spans="1:12" ht="28.5" customHeight="1" x14ac:dyDescent="0.25">
      <c r="A38" s="241" t="s">
        <v>100</v>
      </c>
      <c r="B38" s="242"/>
      <c r="C38" s="242"/>
      <c r="D38" s="243"/>
      <c r="E38" s="76"/>
      <c r="F38" s="1"/>
      <c r="G38" s="1"/>
      <c r="H38" s="244"/>
      <c r="I38" s="244"/>
      <c r="J38" s="244"/>
      <c r="K38" s="244"/>
      <c r="L38" s="244"/>
    </row>
    <row r="41" spans="1:12" x14ac:dyDescent="0.25">
      <c r="A41" s="254" t="s">
        <v>96</v>
      </c>
      <c r="B41" s="254"/>
      <c r="C41" s="254"/>
      <c r="D41" s="254"/>
      <c r="E41" s="254"/>
      <c r="F41" s="254"/>
      <c r="G41" s="254"/>
      <c r="H41" s="254"/>
      <c r="I41" s="254"/>
      <c r="J41" s="254"/>
      <c r="K41" s="254"/>
      <c r="L41" s="254"/>
    </row>
    <row r="43" spans="1:12" ht="15" customHeight="1" x14ac:dyDescent="0.25">
      <c r="A43" s="255" t="s">
        <v>64</v>
      </c>
      <c r="B43" s="255"/>
      <c r="C43" s="255"/>
      <c r="D43" s="255"/>
      <c r="E43" s="72" t="s">
        <v>65</v>
      </c>
      <c r="F43" s="79" t="s">
        <v>66</v>
      </c>
      <c r="G43" s="79" t="s">
        <v>67</v>
      </c>
      <c r="H43" s="255" t="s">
        <v>3</v>
      </c>
      <c r="I43" s="255"/>
      <c r="J43" s="255"/>
      <c r="K43" s="255"/>
      <c r="L43" s="255"/>
    </row>
    <row r="44" spans="1:12" ht="30" customHeight="1" x14ac:dyDescent="0.25">
      <c r="A44" s="256" t="s">
        <v>97</v>
      </c>
      <c r="B44" s="257"/>
      <c r="C44" s="257"/>
      <c r="D44" s="258"/>
      <c r="E44" s="73"/>
      <c r="F44" s="1"/>
      <c r="G44" s="1"/>
      <c r="H44" s="244"/>
      <c r="I44" s="244"/>
      <c r="J44" s="244"/>
      <c r="K44" s="244"/>
      <c r="L44" s="244"/>
    </row>
    <row r="45" spans="1:12" ht="15" customHeight="1" x14ac:dyDescent="0.25">
      <c r="A45" s="241" t="s">
        <v>98</v>
      </c>
      <c r="B45" s="242"/>
      <c r="C45" s="242"/>
      <c r="D45" s="243"/>
      <c r="E45" s="74"/>
      <c r="F45" s="1"/>
      <c r="G45" s="1"/>
      <c r="H45" s="244"/>
      <c r="I45" s="244"/>
      <c r="J45" s="244"/>
      <c r="K45" s="244"/>
      <c r="L45" s="244"/>
    </row>
    <row r="46" spans="1:12" ht="15" customHeight="1" x14ac:dyDescent="0.25">
      <c r="A46" s="241" t="s">
        <v>134</v>
      </c>
      <c r="B46" s="242"/>
      <c r="C46" s="242"/>
      <c r="D46" s="243"/>
      <c r="E46" s="74"/>
      <c r="F46" s="1"/>
      <c r="G46" s="1"/>
      <c r="H46" s="244"/>
      <c r="I46" s="244"/>
      <c r="J46" s="244"/>
      <c r="K46" s="244"/>
      <c r="L46" s="244"/>
    </row>
    <row r="47" spans="1:12" ht="15" customHeight="1" x14ac:dyDescent="0.25">
      <c r="A47" s="251" t="s">
        <v>68</v>
      </c>
      <c r="B47" s="252"/>
      <c r="C47" s="252"/>
      <c r="D47" s="253"/>
      <c r="E47" s="75"/>
      <c r="F47" s="1"/>
      <c r="G47" s="1"/>
      <c r="H47" s="244"/>
      <c r="I47" s="244"/>
      <c r="J47" s="244"/>
      <c r="K47" s="244"/>
      <c r="L47" s="244"/>
    </row>
    <row r="48" spans="1:12" ht="15" customHeight="1" x14ac:dyDescent="0.25">
      <c r="A48" s="251" t="s">
        <v>92</v>
      </c>
      <c r="B48" s="252"/>
      <c r="C48" s="252"/>
      <c r="D48" s="253"/>
      <c r="E48" s="75"/>
      <c r="F48" s="1"/>
      <c r="G48" s="1"/>
      <c r="H48" s="245"/>
      <c r="I48" s="246"/>
      <c r="J48" s="246"/>
      <c r="K48" s="246"/>
      <c r="L48" s="247"/>
    </row>
    <row r="49" spans="1:12" ht="37.5" customHeight="1" x14ac:dyDescent="0.25">
      <c r="A49" s="251" t="s">
        <v>135</v>
      </c>
      <c r="B49" s="252"/>
      <c r="C49" s="252"/>
      <c r="D49" s="253"/>
      <c r="E49" s="75"/>
      <c r="F49" s="1"/>
      <c r="G49" s="1"/>
      <c r="H49" s="244"/>
      <c r="I49" s="244"/>
      <c r="J49" s="244"/>
      <c r="K49" s="244"/>
      <c r="L49" s="244"/>
    </row>
    <row r="50" spans="1:12" ht="15" customHeight="1" x14ac:dyDescent="0.25">
      <c r="A50" s="251" t="s">
        <v>95</v>
      </c>
      <c r="B50" s="252"/>
      <c r="C50" s="252"/>
      <c r="D50" s="253"/>
      <c r="E50" s="75"/>
      <c r="F50" s="1"/>
      <c r="G50" s="1"/>
      <c r="H50" s="245"/>
      <c r="I50" s="246"/>
      <c r="J50" s="246"/>
      <c r="K50" s="246"/>
      <c r="L50" s="247"/>
    </row>
    <row r="51" spans="1:12" ht="15" customHeight="1" x14ac:dyDescent="0.25">
      <c r="A51" s="241" t="s">
        <v>69</v>
      </c>
      <c r="B51" s="242"/>
      <c r="C51" s="242"/>
      <c r="D51" s="243"/>
      <c r="E51" s="74"/>
      <c r="F51" s="1"/>
      <c r="G51" s="1"/>
      <c r="H51" s="244"/>
      <c r="I51" s="244"/>
      <c r="J51" s="244"/>
      <c r="K51" s="244"/>
      <c r="L51" s="244"/>
    </row>
    <row r="52" spans="1:12" ht="15" customHeight="1" x14ac:dyDescent="0.25">
      <c r="A52" s="241" t="s">
        <v>70</v>
      </c>
      <c r="B52" s="242"/>
      <c r="C52" s="242"/>
      <c r="D52" s="243"/>
      <c r="E52" s="74"/>
      <c r="F52" s="1"/>
      <c r="G52" s="1"/>
      <c r="H52" s="244"/>
      <c r="I52" s="244"/>
      <c r="J52" s="244"/>
      <c r="K52" s="244"/>
      <c r="L52" s="244"/>
    </row>
    <row r="53" spans="1:12" ht="15" customHeight="1" x14ac:dyDescent="0.25">
      <c r="A53" s="241" t="s">
        <v>71</v>
      </c>
      <c r="B53" s="242"/>
      <c r="C53" s="242"/>
      <c r="D53" s="243"/>
      <c r="E53" s="74"/>
      <c r="F53" s="1"/>
      <c r="G53" s="1"/>
      <c r="H53" s="244"/>
      <c r="I53" s="244"/>
      <c r="J53" s="244"/>
      <c r="K53" s="244"/>
      <c r="L53" s="244"/>
    </row>
    <row r="54" spans="1:12" ht="15" customHeight="1" x14ac:dyDescent="0.25">
      <c r="A54" s="241" t="s">
        <v>72</v>
      </c>
      <c r="B54" s="242"/>
      <c r="C54" s="242"/>
      <c r="D54" s="243"/>
      <c r="E54" s="74"/>
      <c r="F54" s="1"/>
      <c r="G54" s="1"/>
      <c r="H54" s="244"/>
      <c r="I54" s="244"/>
      <c r="J54" s="244"/>
      <c r="K54" s="244"/>
      <c r="L54" s="244"/>
    </row>
    <row r="55" spans="1:12" ht="15" customHeight="1" x14ac:dyDescent="0.25">
      <c r="A55" s="241" t="s">
        <v>73</v>
      </c>
      <c r="B55" s="242"/>
      <c r="C55" s="242"/>
      <c r="D55" s="243"/>
      <c r="E55" s="74"/>
      <c r="F55" s="1"/>
      <c r="G55" s="1"/>
      <c r="H55" s="244"/>
      <c r="I55" s="244"/>
      <c r="J55" s="244"/>
      <c r="K55" s="244"/>
      <c r="L55" s="244"/>
    </row>
    <row r="56" spans="1:12" ht="15" customHeight="1" x14ac:dyDescent="0.25">
      <c r="A56" s="248" t="s">
        <v>94</v>
      </c>
      <c r="B56" s="249"/>
      <c r="C56" s="249"/>
      <c r="D56" s="250"/>
      <c r="E56" s="74"/>
      <c r="F56" s="1"/>
      <c r="G56" s="1"/>
      <c r="H56" s="245"/>
      <c r="I56" s="246"/>
      <c r="J56" s="246"/>
      <c r="K56" s="246"/>
      <c r="L56" s="247"/>
    </row>
    <row r="57" spans="1:12" ht="15" customHeight="1" x14ac:dyDescent="0.25">
      <c r="A57" s="241" t="s">
        <v>99</v>
      </c>
      <c r="B57" s="242"/>
      <c r="C57" s="242"/>
      <c r="D57" s="243"/>
      <c r="E57" s="74"/>
      <c r="F57" s="1"/>
      <c r="G57" s="1"/>
      <c r="H57" s="245"/>
      <c r="I57" s="246"/>
      <c r="J57" s="246"/>
      <c r="K57" s="246"/>
      <c r="L57" s="247"/>
    </row>
    <row r="58" spans="1:12" ht="15" customHeight="1" x14ac:dyDescent="0.25">
      <c r="A58" s="241" t="s">
        <v>100</v>
      </c>
      <c r="B58" s="242"/>
      <c r="C58" s="242"/>
      <c r="D58" s="243"/>
      <c r="E58" s="76"/>
      <c r="F58" s="1"/>
      <c r="G58" s="1"/>
      <c r="H58" s="244"/>
      <c r="I58" s="244"/>
      <c r="J58" s="244"/>
      <c r="K58" s="244"/>
      <c r="L58" s="244"/>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97"/>
  <sheetViews>
    <sheetView tabSelected="1" topLeftCell="A25" zoomScale="80" zoomScaleNormal="80" workbookViewId="0">
      <selection activeCell="H41" sqref="H4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37.1406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304" t="s">
        <v>59</v>
      </c>
      <c r="C2" s="305"/>
      <c r="D2" s="305"/>
      <c r="E2" s="305"/>
      <c r="F2" s="305"/>
      <c r="G2" s="305"/>
      <c r="H2" s="305"/>
      <c r="I2" s="305"/>
      <c r="J2" s="305"/>
      <c r="K2" s="305"/>
      <c r="L2" s="305"/>
      <c r="M2" s="305"/>
      <c r="N2" s="305"/>
      <c r="O2" s="305"/>
      <c r="P2" s="305"/>
    </row>
    <row r="4" spans="2:16" ht="26.25" x14ac:dyDescent="0.25">
      <c r="B4" s="304" t="s">
        <v>44</v>
      </c>
      <c r="C4" s="305"/>
      <c r="D4" s="305"/>
      <c r="E4" s="305"/>
      <c r="F4" s="305"/>
      <c r="G4" s="305"/>
      <c r="H4" s="305"/>
      <c r="I4" s="305"/>
      <c r="J4" s="305"/>
      <c r="K4" s="305"/>
      <c r="L4" s="305"/>
      <c r="M4" s="305"/>
      <c r="N4" s="305"/>
      <c r="O4" s="305"/>
      <c r="P4" s="305"/>
    </row>
    <row r="5" spans="2:16" ht="15.75" thickBot="1" x14ac:dyDescent="0.3"/>
    <row r="6" spans="2:16" ht="21.75" thickBot="1" x14ac:dyDescent="0.3">
      <c r="B6" s="11" t="s">
        <v>4</v>
      </c>
      <c r="C6" s="288" t="s">
        <v>160</v>
      </c>
      <c r="D6" s="288"/>
      <c r="E6" s="288"/>
      <c r="F6" s="288"/>
      <c r="G6" s="288"/>
      <c r="H6" s="288"/>
      <c r="I6" s="288"/>
      <c r="J6" s="288"/>
      <c r="K6" s="288"/>
      <c r="L6" s="288"/>
      <c r="M6" s="288"/>
      <c r="N6" s="289"/>
    </row>
    <row r="7" spans="2:16" ht="16.5" thickBot="1" x14ac:dyDescent="0.3">
      <c r="B7" s="12" t="s">
        <v>5</v>
      </c>
      <c r="C7" s="288"/>
      <c r="D7" s="288"/>
      <c r="E7" s="288"/>
      <c r="F7" s="288"/>
      <c r="G7" s="288"/>
      <c r="H7" s="288"/>
      <c r="I7" s="288"/>
      <c r="J7" s="288"/>
      <c r="K7" s="288"/>
      <c r="L7" s="288"/>
      <c r="M7" s="288"/>
      <c r="N7" s="289"/>
    </row>
    <row r="8" spans="2:16" ht="16.5" thickBot="1" x14ac:dyDescent="0.3">
      <c r="B8" s="12" t="s">
        <v>6</v>
      </c>
      <c r="C8" s="288"/>
      <c r="D8" s="288"/>
      <c r="E8" s="288"/>
      <c r="F8" s="288"/>
      <c r="G8" s="288"/>
      <c r="H8" s="288"/>
      <c r="I8" s="288"/>
      <c r="J8" s="288"/>
      <c r="K8" s="288"/>
      <c r="L8" s="288"/>
      <c r="M8" s="288"/>
      <c r="N8" s="289"/>
    </row>
    <row r="9" spans="2:16" ht="16.5" thickBot="1" x14ac:dyDescent="0.3">
      <c r="B9" s="12" t="s">
        <v>7</v>
      </c>
      <c r="C9" s="288"/>
      <c r="D9" s="288"/>
      <c r="E9" s="288"/>
      <c r="F9" s="288"/>
      <c r="G9" s="288"/>
      <c r="H9" s="288"/>
      <c r="I9" s="288"/>
      <c r="J9" s="288"/>
      <c r="K9" s="288"/>
      <c r="L9" s="288"/>
      <c r="M9" s="288"/>
      <c r="N9" s="289"/>
    </row>
    <row r="10" spans="2:16" ht="16.5" thickBot="1" x14ac:dyDescent="0.3">
      <c r="B10" s="12" t="s">
        <v>8</v>
      </c>
      <c r="C10" s="290" t="s">
        <v>308</v>
      </c>
      <c r="D10" s="291"/>
      <c r="E10" s="292"/>
      <c r="F10" s="29"/>
      <c r="G10" s="29"/>
      <c r="H10" s="29"/>
      <c r="I10" s="29"/>
      <c r="J10" s="29"/>
      <c r="K10" s="29"/>
      <c r="L10" s="29"/>
      <c r="M10" s="29"/>
      <c r="N10" s="30"/>
    </row>
    <row r="11" spans="2:16" ht="16.5" thickBot="1" x14ac:dyDescent="0.3">
      <c r="B11" s="14" t="s">
        <v>9</v>
      </c>
      <c r="C11" s="15">
        <v>41990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314" t="s">
        <v>101</v>
      </c>
      <c r="C14" s="314"/>
      <c r="D14" s="43" t="s">
        <v>12</v>
      </c>
      <c r="E14" s="43" t="s">
        <v>13</v>
      </c>
      <c r="F14" s="43" t="s">
        <v>29</v>
      </c>
      <c r="G14" s="185"/>
      <c r="I14" s="31"/>
      <c r="J14" s="31"/>
      <c r="K14" s="31"/>
      <c r="L14" s="31"/>
      <c r="M14" s="31"/>
      <c r="N14" s="21"/>
    </row>
    <row r="15" spans="2:16" x14ac:dyDescent="0.25">
      <c r="B15" s="314"/>
      <c r="C15" s="314"/>
      <c r="D15" s="43">
        <v>3</v>
      </c>
      <c r="E15" s="53">
        <v>2604086407</v>
      </c>
      <c r="F15" s="187">
        <v>1247</v>
      </c>
      <c r="G15" s="232">
        <f>F15*80%</f>
        <v>997.6</v>
      </c>
      <c r="I15" s="32"/>
      <c r="J15" s="32"/>
      <c r="K15" s="32"/>
      <c r="L15" s="32"/>
      <c r="M15" s="32"/>
      <c r="N15" s="21"/>
    </row>
    <row r="16" spans="2:16" x14ac:dyDescent="0.25">
      <c r="B16" s="314"/>
      <c r="C16" s="314"/>
      <c r="D16" s="43">
        <v>8</v>
      </c>
      <c r="E16" s="53">
        <v>3059331665</v>
      </c>
      <c r="F16" s="187">
        <v>1465</v>
      </c>
      <c r="G16" s="231">
        <f>F16*80%</f>
        <v>1172</v>
      </c>
      <c r="I16" s="32"/>
      <c r="J16" s="32"/>
      <c r="K16" s="32"/>
      <c r="L16" s="32"/>
      <c r="M16" s="32"/>
      <c r="N16" s="21"/>
    </row>
    <row r="17" spans="1:14" x14ac:dyDescent="0.25">
      <c r="B17" s="314"/>
      <c r="C17" s="314"/>
      <c r="D17" s="43"/>
      <c r="E17" s="53">
        <f t="shared" ref="E17:E21" si="0">SUM(D17)</f>
        <v>0</v>
      </c>
      <c r="F17" s="187">
        <f t="shared" ref="F17:F21" si="1">SUM(D17:E17)</f>
        <v>0</v>
      </c>
      <c r="G17" s="186"/>
      <c r="I17" s="32"/>
      <c r="J17" s="32"/>
      <c r="K17" s="32"/>
      <c r="L17" s="32"/>
      <c r="M17" s="32"/>
      <c r="N17" s="21"/>
    </row>
    <row r="18" spans="1:14" x14ac:dyDescent="0.25">
      <c r="B18" s="314"/>
      <c r="C18" s="314"/>
      <c r="D18" s="43"/>
      <c r="E18" s="188">
        <f t="shared" si="0"/>
        <v>0</v>
      </c>
      <c r="F18" s="187">
        <f t="shared" si="1"/>
        <v>0</v>
      </c>
      <c r="G18" s="186"/>
      <c r="H18" s="22"/>
      <c r="I18" s="32"/>
      <c r="J18" s="32"/>
      <c r="K18" s="32"/>
      <c r="L18" s="32"/>
      <c r="M18" s="32"/>
      <c r="N18" s="20"/>
    </row>
    <row r="19" spans="1:14" x14ac:dyDescent="0.25">
      <c r="B19" s="314"/>
      <c r="C19" s="314"/>
      <c r="D19" s="43"/>
      <c r="E19" s="188">
        <f t="shared" si="0"/>
        <v>0</v>
      </c>
      <c r="F19" s="187">
        <f t="shared" si="1"/>
        <v>0</v>
      </c>
      <c r="G19" s="186"/>
      <c r="H19" s="22"/>
      <c r="I19" s="34"/>
      <c r="J19" s="34"/>
      <c r="K19" s="34"/>
      <c r="L19" s="34"/>
      <c r="M19" s="34"/>
      <c r="N19" s="20"/>
    </row>
    <row r="20" spans="1:14" x14ac:dyDescent="0.25">
      <c r="B20" s="314"/>
      <c r="C20" s="314"/>
      <c r="D20" s="43"/>
      <c r="E20" s="188">
        <f t="shared" si="0"/>
        <v>0</v>
      </c>
      <c r="F20" s="187">
        <f t="shared" si="1"/>
        <v>0</v>
      </c>
      <c r="G20" s="186"/>
      <c r="H20" s="22"/>
      <c r="I20" s="8"/>
      <c r="J20" s="8"/>
      <c r="K20" s="8"/>
      <c r="L20" s="8"/>
      <c r="M20" s="8"/>
      <c r="N20" s="20"/>
    </row>
    <row r="21" spans="1:14" x14ac:dyDescent="0.25">
      <c r="B21" s="314"/>
      <c r="C21" s="314"/>
      <c r="D21" s="43"/>
      <c r="E21" s="188">
        <f t="shared" si="0"/>
        <v>0</v>
      </c>
      <c r="F21" s="187">
        <f t="shared" si="1"/>
        <v>0</v>
      </c>
      <c r="G21" s="186"/>
      <c r="H21" s="22"/>
      <c r="I21" s="8"/>
      <c r="J21" s="8"/>
      <c r="K21" s="8"/>
      <c r="L21" s="8"/>
      <c r="M21" s="8"/>
      <c r="N21" s="20"/>
    </row>
    <row r="22" spans="1:14" ht="15.75" thickBot="1" x14ac:dyDescent="0.3">
      <c r="B22" s="296" t="s">
        <v>14</v>
      </c>
      <c r="C22" s="297"/>
      <c r="D22" s="43"/>
      <c r="E22" s="53">
        <f>SUM(E15:E21)</f>
        <v>5663418072</v>
      </c>
      <c r="F22" s="187">
        <f>SUM(F15:F21)</f>
        <v>2712</v>
      </c>
      <c r="G22" s="186"/>
      <c r="H22" s="22"/>
      <c r="I22" s="8"/>
      <c r="J22" s="8"/>
      <c r="K22" s="8"/>
      <c r="L22" s="8"/>
      <c r="M22" s="8"/>
      <c r="N22" s="20"/>
    </row>
    <row r="23" spans="1:14" ht="45.75" thickBot="1" x14ac:dyDescent="0.3">
      <c r="A23" s="36"/>
      <c r="B23" s="44" t="s">
        <v>15</v>
      </c>
      <c r="C23" s="44" t="s">
        <v>102</v>
      </c>
      <c r="E23" s="31"/>
      <c r="F23" s="31"/>
      <c r="G23" s="31"/>
      <c r="H23" s="31"/>
      <c r="I23" s="10"/>
      <c r="J23" s="10"/>
      <c r="K23" s="10"/>
      <c r="L23" s="10"/>
      <c r="M23" s="10"/>
    </row>
    <row r="24" spans="1:14" ht="15.75" thickBot="1" x14ac:dyDescent="0.3">
      <c r="A24" s="37">
        <v>1</v>
      </c>
      <c r="C24" s="39">
        <f>(F22*80/100)</f>
        <v>2169.6</v>
      </c>
      <c r="D24" s="35"/>
      <c r="E24" s="38">
        <f>E22</f>
        <v>5663418072</v>
      </c>
      <c r="F24" s="33"/>
      <c r="G24" s="33"/>
      <c r="H24" s="33"/>
      <c r="I24" s="23"/>
      <c r="J24" s="23"/>
      <c r="K24" s="23"/>
      <c r="L24" s="23"/>
      <c r="M24" s="23"/>
    </row>
    <row r="25" spans="1:14" x14ac:dyDescent="0.25">
      <c r="A25" s="85"/>
      <c r="C25" s="86"/>
      <c r="D25" s="32"/>
      <c r="E25" s="87"/>
      <c r="F25" s="33"/>
      <c r="G25" s="33"/>
      <c r="H25" s="33"/>
      <c r="I25" s="23"/>
      <c r="J25" s="23"/>
      <c r="K25" s="23"/>
      <c r="L25" s="23"/>
      <c r="M25" s="23"/>
    </row>
    <row r="26" spans="1:14" x14ac:dyDescent="0.25">
      <c r="A26" s="85"/>
      <c r="C26" s="86"/>
      <c r="D26" s="32"/>
      <c r="E26" s="87"/>
      <c r="F26" s="33"/>
      <c r="G26" s="33"/>
      <c r="H26" s="33"/>
      <c r="I26" s="23"/>
      <c r="J26" s="23"/>
      <c r="K26" s="23"/>
      <c r="L26" s="23"/>
      <c r="M26" s="23"/>
    </row>
    <row r="27" spans="1:14" x14ac:dyDescent="0.25">
      <c r="A27" s="85"/>
      <c r="B27" s="108" t="s">
        <v>136</v>
      </c>
      <c r="C27" s="90"/>
      <c r="D27" s="90"/>
      <c r="E27" s="90"/>
      <c r="F27" s="90"/>
      <c r="G27" s="90"/>
      <c r="H27" s="90"/>
      <c r="I27" s="93"/>
      <c r="J27" s="93"/>
      <c r="K27" s="93"/>
      <c r="L27" s="93"/>
      <c r="M27" s="93"/>
      <c r="N27" s="94"/>
    </row>
    <row r="28" spans="1:14" x14ac:dyDescent="0.25">
      <c r="A28" s="85"/>
      <c r="B28" s="90" t="s">
        <v>284</v>
      </c>
      <c r="C28" s="90"/>
      <c r="D28" s="90"/>
      <c r="E28" s="90"/>
      <c r="F28" s="90"/>
      <c r="G28" s="90"/>
      <c r="H28" s="90"/>
      <c r="I28" s="93"/>
      <c r="J28" s="93"/>
      <c r="K28" s="93"/>
      <c r="L28" s="93"/>
      <c r="M28" s="93"/>
      <c r="N28" s="94"/>
    </row>
    <row r="29" spans="1:14" x14ac:dyDescent="0.25">
      <c r="A29" s="85"/>
      <c r="B29" s="111" t="s">
        <v>32</v>
      </c>
      <c r="C29" s="111" t="s">
        <v>137</v>
      </c>
      <c r="D29" s="111" t="s">
        <v>138</v>
      </c>
      <c r="E29" s="90"/>
      <c r="F29" s="90"/>
      <c r="G29" s="90"/>
      <c r="H29" s="90"/>
      <c r="I29" s="93"/>
      <c r="J29" s="93"/>
      <c r="K29" s="93"/>
      <c r="L29" s="93"/>
      <c r="M29" s="93"/>
      <c r="N29" s="94"/>
    </row>
    <row r="30" spans="1:14" x14ac:dyDescent="0.25">
      <c r="A30" s="85"/>
      <c r="B30" s="107" t="s">
        <v>139</v>
      </c>
      <c r="C30" s="152" t="s">
        <v>309</v>
      </c>
      <c r="D30" s="171"/>
      <c r="E30" s="90"/>
      <c r="F30" s="90"/>
      <c r="G30" s="90"/>
      <c r="H30" s="90"/>
      <c r="I30" s="93"/>
      <c r="J30" s="93"/>
      <c r="K30" s="93"/>
      <c r="L30" s="93"/>
      <c r="M30" s="93"/>
      <c r="N30" s="94"/>
    </row>
    <row r="31" spans="1:14" x14ac:dyDescent="0.25">
      <c r="A31" s="85"/>
      <c r="B31" s="107" t="s">
        <v>140</v>
      </c>
      <c r="C31" s="152"/>
      <c r="D31" s="171" t="s">
        <v>309</v>
      </c>
      <c r="E31" s="90"/>
      <c r="F31" s="90"/>
      <c r="G31" s="90"/>
      <c r="H31" s="90"/>
      <c r="I31" s="93"/>
      <c r="J31" s="93"/>
      <c r="K31" s="93"/>
      <c r="L31" s="93"/>
      <c r="M31" s="93"/>
      <c r="N31" s="94"/>
    </row>
    <row r="32" spans="1:14" x14ac:dyDescent="0.25">
      <c r="A32" s="85"/>
      <c r="B32" s="107" t="s">
        <v>141</v>
      </c>
      <c r="C32" s="152" t="s">
        <v>309</v>
      </c>
      <c r="D32" s="171"/>
      <c r="E32" s="90"/>
      <c r="F32" s="90"/>
      <c r="G32" s="90"/>
      <c r="H32" s="90"/>
      <c r="I32" s="93"/>
      <c r="J32" s="93"/>
      <c r="K32" s="93"/>
      <c r="L32" s="93"/>
      <c r="M32" s="93"/>
      <c r="N32" s="94"/>
    </row>
    <row r="33" spans="1:14" x14ac:dyDescent="0.25">
      <c r="A33" s="85"/>
      <c r="B33" s="107" t="s">
        <v>142</v>
      </c>
      <c r="C33" s="171"/>
      <c r="D33" s="171" t="s">
        <v>309</v>
      </c>
      <c r="E33" s="90"/>
      <c r="F33" s="90"/>
      <c r="G33" s="90"/>
      <c r="H33" s="90"/>
      <c r="I33" s="93"/>
      <c r="J33" s="93"/>
      <c r="K33" s="93"/>
      <c r="L33" s="93"/>
      <c r="M33" s="93"/>
      <c r="N33" s="94"/>
    </row>
    <row r="34" spans="1:14" x14ac:dyDescent="0.25">
      <c r="A34" s="85"/>
      <c r="B34" s="90"/>
      <c r="C34" s="90"/>
      <c r="D34" s="90"/>
      <c r="E34" s="90"/>
      <c r="F34" s="90"/>
      <c r="G34" s="90"/>
      <c r="H34" s="90"/>
      <c r="I34" s="93"/>
      <c r="J34" s="93"/>
      <c r="K34" s="93"/>
      <c r="L34" s="93"/>
      <c r="M34" s="93"/>
      <c r="N34" s="94"/>
    </row>
    <row r="35" spans="1:14" x14ac:dyDescent="0.25">
      <c r="A35" s="85"/>
      <c r="B35" s="90"/>
      <c r="C35" s="90"/>
      <c r="D35" s="90"/>
      <c r="E35" s="90"/>
      <c r="F35" s="90"/>
      <c r="G35" s="90"/>
      <c r="H35" s="90"/>
      <c r="I35" s="93"/>
      <c r="J35" s="93"/>
      <c r="K35" s="93"/>
      <c r="L35" s="93"/>
      <c r="M35" s="93"/>
      <c r="N35" s="94"/>
    </row>
    <row r="36" spans="1:14" x14ac:dyDescent="0.25">
      <c r="A36" s="85"/>
      <c r="B36" s="108" t="s">
        <v>143</v>
      </c>
      <c r="C36" s="90"/>
      <c r="D36" s="90"/>
      <c r="E36" s="90"/>
      <c r="F36" s="90"/>
      <c r="G36" s="90"/>
      <c r="H36" s="90"/>
      <c r="I36" s="93"/>
      <c r="J36" s="93"/>
      <c r="K36" s="93"/>
      <c r="L36" s="93"/>
      <c r="M36" s="93"/>
      <c r="N36" s="94"/>
    </row>
    <row r="37" spans="1:14" x14ac:dyDescent="0.25">
      <c r="A37" s="85"/>
      <c r="B37" s="90"/>
      <c r="C37" s="90"/>
      <c r="D37" s="90"/>
      <c r="E37" s="90"/>
      <c r="F37" s="90"/>
      <c r="G37" s="90"/>
      <c r="H37" s="90"/>
      <c r="I37" s="93"/>
      <c r="J37" s="93"/>
      <c r="K37" s="93"/>
      <c r="L37" s="93"/>
      <c r="M37" s="93"/>
      <c r="N37" s="94"/>
    </row>
    <row r="38" spans="1:14" x14ac:dyDescent="0.25">
      <c r="A38" s="85"/>
      <c r="B38" s="176" t="s">
        <v>284</v>
      </c>
      <c r="C38" s="90"/>
      <c r="D38" s="90"/>
      <c r="E38" s="90"/>
      <c r="F38" s="90"/>
      <c r="G38" s="90"/>
      <c r="H38" s="90"/>
      <c r="I38" s="93"/>
      <c r="J38" s="93"/>
      <c r="K38" s="93"/>
      <c r="L38" s="93"/>
      <c r="M38" s="93"/>
      <c r="N38" s="94"/>
    </row>
    <row r="39" spans="1:14" x14ac:dyDescent="0.25">
      <c r="A39" s="85"/>
      <c r="B39" s="111" t="s">
        <v>32</v>
      </c>
      <c r="C39" s="111" t="s">
        <v>54</v>
      </c>
      <c r="D39" s="110" t="s">
        <v>47</v>
      </c>
      <c r="E39" s="110" t="s">
        <v>16</v>
      </c>
      <c r="F39" s="90"/>
      <c r="G39" s="90"/>
      <c r="H39" s="90"/>
      <c r="I39" s="93"/>
      <c r="J39" s="93"/>
      <c r="K39" s="93"/>
      <c r="L39" s="93"/>
      <c r="M39" s="93"/>
      <c r="N39" s="94"/>
    </row>
    <row r="40" spans="1:14" ht="28.5" x14ac:dyDescent="0.25">
      <c r="A40" s="85"/>
      <c r="B40" s="91" t="s">
        <v>144</v>
      </c>
      <c r="C40" s="92">
        <v>40</v>
      </c>
      <c r="D40" s="109">
        <v>0</v>
      </c>
      <c r="E40" s="302">
        <f>+D40+D41</f>
        <v>0</v>
      </c>
      <c r="F40" s="90"/>
      <c r="G40" s="90"/>
      <c r="H40" s="90"/>
      <c r="I40" s="93"/>
      <c r="J40" s="93"/>
      <c r="K40" s="93"/>
      <c r="L40" s="93"/>
      <c r="M40" s="93"/>
      <c r="N40" s="94"/>
    </row>
    <row r="41" spans="1:14" ht="42.75" x14ac:dyDescent="0.25">
      <c r="A41" s="85"/>
      <c r="B41" s="91" t="s">
        <v>145</v>
      </c>
      <c r="C41" s="92">
        <v>60</v>
      </c>
      <c r="D41" s="109">
        <f>+D290</f>
        <v>0</v>
      </c>
      <c r="E41" s="303"/>
      <c r="F41" s="90"/>
      <c r="G41" s="90"/>
      <c r="H41" s="90"/>
      <c r="I41" s="93"/>
      <c r="J41" s="93"/>
      <c r="K41" s="93"/>
      <c r="L41" s="93"/>
      <c r="M41" s="93"/>
      <c r="N41" s="94"/>
    </row>
    <row r="42" spans="1:14" x14ac:dyDescent="0.25">
      <c r="A42" s="85"/>
      <c r="C42" s="86"/>
      <c r="D42" s="32"/>
      <c r="E42" s="87"/>
      <c r="F42" s="33"/>
      <c r="G42" s="33"/>
      <c r="H42" s="33"/>
      <c r="I42" s="23"/>
      <c r="J42" s="23"/>
      <c r="K42" s="23"/>
      <c r="L42" s="23"/>
      <c r="M42" s="23"/>
    </row>
    <row r="43" spans="1:14" x14ac:dyDescent="0.25">
      <c r="A43" s="85"/>
      <c r="B43" s="108" t="s">
        <v>136</v>
      </c>
      <c r="C43" s="90"/>
      <c r="D43" s="90"/>
      <c r="E43" s="87"/>
      <c r="F43" s="33"/>
      <c r="G43" s="33"/>
      <c r="H43" s="33"/>
      <c r="I43" s="23"/>
      <c r="J43" s="23"/>
      <c r="K43" s="23"/>
      <c r="L43" s="23"/>
      <c r="M43" s="23"/>
    </row>
    <row r="44" spans="1:14" x14ac:dyDescent="0.25">
      <c r="A44" s="85"/>
      <c r="B44" s="90" t="s">
        <v>288</v>
      </c>
      <c r="C44" s="90"/>
      <c r="D44" s="90"/>
      <c r="E44" s="87"/>
      <c r="F44" s="33"/>
      <c r="G44" s="33"/>
      <c r="H44" s="33"/>
      <c r="I44" s="23"/>
      <c r="J44" s="23"/>
      <c r="K44" s="23"/>
      <c r="L44" s="23"/>
      <c r="M44" s="23"/>
    </row>
    <row r="45" spans="1:14" x14ac:dyDescent="0.25">
      <c r="A45" s="85"/>
      <c r="B45" s="111" t="s">
        <v>32</v>
      </c>
      <c r="C45" s="111" t="s">
        <v>137</v>
      </c>
      <c r="D45" s="111" t="s">
        <v>138</v>
      </c>
      <c r="E45" s="87"/>
      <c r="F45" s="33"/>
      <c r="G45" s="33"/>
      <c r="H45" s="33"/>
      <c r="I45" s="23"/>
      <c r="J45" s="23"/>
      <c r="K45" s="23"/>
      <c r="L45" s="23"/>
      <c r="M45" s="23"/>
    </row>
    <row r="46" spans="1:14" x14ac:dyDescent="0.25">
      <c r="A46" s="85"/>
      <c r="B46" s="107" t="s">
        <v>139</v>
      </c>
      <c r="C46" s="238" t="s">
        <v>309</v>
      </c>
      <c r="D46" s="238"/>
      <c r="E46" s="87"/>
      <c r="F46" s="33"/>
      <c r="G46" s="33"/>
      <c r="H46" s="33"/>
      <c r="I46" s="23"/>
      <c r="J46" s="23"/>
      <c r="K46" s="23"/>
      <c r="L46" s="23"/>
      <c r="M46" s="23"/>
    </row>
    <row r="47" spans="1:14" x14ac:dyDescent="0.25">
      <c r="A47" s="85"/>
      <c r="B47" s="107" t="s">
        <v>140</v>
      </c>
      <c r="C47" s="238" t="s">
        <v>309</v>
      </c>
      <c r="D47" s="238"/>
      <c r="E47" s="87"/>
      <c r="F47" s="33"/>
      <c r="G47" s="33"/>
      <c r="H47" s="33"/>
      <c r="I47" s="23"/>
      <c r="J47" s="23"/>
      <c r="K47" s="23"/>
      <c r="L47" s="23"/>
      <c r="M47" s="23"/>
    </row>
    <row r="48" spans="1:14" x14ac:dyDescent="0.25">
      <c r="A48" s="85"/>
      <c r="B48" s="107" t="s">
        <v>141</v>
      </c>
      <c r="C48" s="238" t="s">
        <v>309</v>
      </c>
      <c r="D48" s="238"/>
      <c r="E48" s="87"/>
      <c r="F48" s="33"/>
      <c r="G48" s="33"/>
      <c r="H48" s="33"/>
      <c r="I48" s="23"/>
      <c r="J48" s="23"/>
      <c r="K48" s="23"/>
      <c r="L48" s="23"/>
      <c r="M48" s="23"/>
    </row>
    <row r="49" spans="1:26" x14ac:dyDescent="0.25">
      <c r="A49" s="85"/>
      <c r="B49" s="107" t="s">
        <v>142</v>
      </c>
      <c r="C49" s="238"/>
      <c r="D49" s="238" t="s">
        <v>309</v>
      </c>
      <c r="E49" s="87"/>
      <c r="F49" s="33"/>
      <c r="G49" s="33"/>
      <c r="H49" s="33"/>
      <c r="I49" s="23"/>
      <c r="J49" s="23"/>
      <c r="K49" s="23"/>
      <c r="L49" s="23"/>
      <c r="M49" s="23"/>
    </row>
    <row r="50" spans="1:26" x14ac:dyDescent="0.25">
      <c r="A50" s="85"/>
      <c r="C50" s="86"/>
      <c r="D50" s="32"/>
      <c r="E50" s="87"/>
      <c r="F50" s="33"/>
      <c r="G50" s="33"/>
      <c r="H50" s="33"/>
      <c r="I50" s="23"/>
      <c r="J50" s="23"/>
      <c r="K50" s="23"/>
      <c r="L50" s="23"/>
      <c r="M50" s="23"/>
    </row>
    <row r="51" spans="1:26" x14ac:dyDescent="0.25">
      <c r="A51" s="85"/>
      <c r="B51" s="108" t="s">
        <v>288</v>
      </c>
      <c r="C51" s="86"/>
      <c r="D51" s="32"/>
      <c r="E51" s="87"/>
      <c r="F51" s="33"/>
      <c r="G51" s="33"/>
      <c r="H51" s="33"/>
      <c r="I51" s="23"/>
      <c r="J51" s="23"/>
      <c r="K51" s="23"/>
      <c r="L51" s="23"/>
      <c r="M51" s="23"/>
    </row>
    <row r="52" spans="1:26" x14ac:dyDescent="0.25">
      <c r="A52" s="85"/>
      <c r="B52" s="111" t="s">
        <v>32</v>
      </c>
      <c r="C52" s="111" t="s">
        <v>54</v>
      </c>
      <c r="D52" s="172" t="s">
        <v>47</v>
      </c>
      <c r="E52" s="172" t="s">
        <v>16</v>
      </c>
      <c r="F52" s="33"/>
      <c r="G52" s="33"/>
      <c r="H52" s="33"/>
      <c r="I52" s="23"/>
      <c r="J52" s="23"/>
      <c r="K52" s="23"/>
      <c r="L52" s="23"/>
      <c r="M52" s="23"/>
    </row>
    <row r="53" spans="1:26" ht="28.5" x14ac:dyDescent="0.25">
      <c r="A53" s="85"/>
      <c r="B53" s="91" t="s">
        <v>144</v>
      </c>
      <c r="C53" s="92">
        <v>40</v>
      </c>
      <c r="D53" s="174">
        <f>+D296</f>
        <v>0</v>
      </c>
      <c r="E53" s="302">
        <f>+D53+D54</f>
        <v>0</v>
      </c>
      <c r="F53" s="33"/>
      <c r="G53" s="33"/>
      <c r="H53" s="33"/>
      <c r="I53" s="23"/>
      <c r="J53" s="23"/>
      <c r="K53" s="23"/>
      <c r="L53" s="23"/>
      <c r="M53" s="23"/>
    </row>
    <row r="54" spans="1:26" ht="42.75" x14ac:dyDescent="0.25">
      <c r="A54" s="85"/>
      <c r="B54" s="91" t="s">
        <v>145</v>
      </c>
      <c r="C54" s="92">
        <v>60</v>
      </c>
      <c r="D54" s="174">
        <f>+D297</f>
        <v>0</v>
      </c>
      <c r="E54" s="303"/>
      <c r="F54" s="33"/>
      <c r="G54" s="33"/>
      <c r="H54" s="33"/>
      <c r="I54" s="23"/>
      <c r="J54" s="23"/>
      <c r="K54" s="23"/>
      <c r="L54" s="23"/>
      <c r="M54" s="23"/>
    </row>
    <row r="55" spans="1:26" x14ac:dyDescent="0.25">
      <c r="A55" s="85"/>
      <c r="C55" s="86"/>
      <c r="D55" s="32"/>
      <c r="E55" s="87"/>
      <c r="F55" s="33"/>
      <c r="G55" s="33"/>
      <c r="H55" s="33"/>
      <c r="I55" s="23"/>
      <c r="J55" s="23"/>
      <c r="K55" s="23"/>
      <c r="L55" s="23"/>
      <c r="M55" s="23"/>
    </row>
    <row r="56" spans="1:26" x14ac:dyDescent="0.25">
      <c r="A56" s="85"/>
      <c r="C56" s="86"/>
      <c r="D56" s="32"/>
      <c r="E56" s="87"/>
      <c r="F56" s="33"/>
      <c r="G56" s="33"/>
      <c r="H56" s="33"/>
      <c r="I56" s="23"/>
      <c r="J56" s="23"/>
      <c r="K56" s="23"/>
      <c r="L56" s="23"/>
      <c r="M56" s="23"/>
    </row>
    <row r="57" spans="1:26" x14ac:dyDescent="0.25">
      <c r="A57" s="85"/>
      <c r="C57" s="86"/>
      <c r="D57" s="32"/>
      <c r="E57" s="87"/>
      <c r="F57" s="33"/>
      <c r="G57" s="33"/>
      <c r="H57" s="33"/>
      <c r="I57" s="23"/>
      <c r="J57" s="23"/>
      <c r="K57" s="23"/>
      <c r="L57" s="23"/>
      <c r="M57" s="23"/>
    </row>
    <row r="58" spans="1:26" x14ac:dyDescent="0.25">
      <c r="M58" s="315"/>
      <c r="N58" s="315"/>
    </row>
    <row r="59" spans="1:26" x14ac:dyDescent="0.25">
      <c r="B59" s="55" t="s">
        <v>285</v>
      </c>
      <c r="M59" s="54"/>
      <c r="N59" s="54"/>
    </row>
    <row r="60" spans="1:26" ht="15.75" thickBot="1" x14ac:dyDescent="0.3">
      <c r="M60" s="54"/>
      <c r="N60" s="54"/>
    </row>
    <row r="61" spans="1:26" s="8" customFormat="1" ht="109.5" customHeight="1" x14ac:dyDescent="0.25">
      <c r="B61" s="104" t="s">
        <v>146</v>
      </c>
      <c r="C61" s="104" t="s">
        <v>147</v>
      </c>
      <c r="D61" s="104" t="s">
        <v>148</v>
      </c>
      <c r="E61" s="45" t="s">
        <v>41</v>
      </c>
      <c r="F61" s="45" t="s">
        <v>22</v>
      </c>
      <c r="G61" s="45" t="s">
        <v>103</v>
      </c>
      <c r="H61" s="45" t="s">
        <v>17</v>
      </c>
      <c r="I61" s="45" t="s">
        <v>10</v>
      </c>
      <c r="J61" s="45" t="s">
        <v>30</v>
      </c>
      <c r="K61" s="45" t="s">
        <v>57</v>
      </c>
      <c r="L61" s="45" t="s">
        <v>20</v>
      </c>
      <c r="M61" s="89" t="s">
        <v>26</v>
      </c>
      <c r="N61" s="104" t="s">
        <v>149</v>
      </c>
      <c r="O61" s="45" t="s">
        <v>34</v>
      </c>
      <c r="P61" s="46" t="s">
        <v>11</v>
      </c>
      <c r="Q61" s="46" t="s">
        <v>19</v>
      </c>
    </row>
    <row r="62" spans="1:26" s="25" customFormat="1" ht="45" x14ac:dyDescent="0.25">
      <c r="A62" s="40">
        <v>1</v>
      </c>
      <c r="B62" s="42" t="s">
        <v>160</v>
      </c>
      <c r="C62" s="100" t="s">
        <v>160</v>
      </c>
      <c r="D62" s="100" t="s">
        <v>262</v>
      </c>
      <c r="E62" s="148">
        <v>232</v>
      </c>
      <c r="F62" s="148" t="s">
        <v>137</v>
      </c>
      <c r="G62" s="149" t="s">
        <v>263</v>
      </c>
      <c r="H62" s="150">
        <v>41516</v>
      </c>
      <c r="I62" s="150">
        <v>41943</v>
      </c>
      <c r="J62" s="148" t="s">
        <v>138</v>
      </c>
      <c r="K62" s="148">
        <v>13</v>
      </c>
      <c r="L62" s="148">
        <v>0</v>
      </c>
      <c r="M62" s="148">
        <v>675</v>
      </c>
      <c r="N62" s="148" t="s">
        <v>263</v>
      </c>
      <c r="O62" s="189">
        <v>1733039412</v>
      </c>
      <c r="P62" s="190">
        <v>46</v>
      </c>
      <c r="Q62" s="191"/>
      <c r="R62" s="147"/>
      <c r="S62" s="147"/>
      <c r="T62" s="147"/>
      <c r="U62" s="24"/>
      <c r="V62" s="24"/>
      <c r="W62" s="24"/>
      <c r="X62" s="24"/>
      <c r="Y62" s="24"/>
      <c r="Z62" s="24"/>
    </row>
    <row r="63" spans="1:26" s="25" customFormat="1" ht="45" x14ac:dyDescent="0.25">
      <c r="A63" s="40">
        <f>+A62+1</f>
        <v>2</v>
      </c>
      <c r="B63" s="42" t="s">
        <v>160</v>
      </c>
      <c r="C63" s="100" t="s">
        <v>160</v>
      </c>
      <c r="D63" s="100" t="s">
        <v>262</v>
      </c>
      <c r="E63" s="148">
        <v>126</v>
      </c>
      <c r="F63" s="148" t="s">
        <v>137</v>
      </c>
      <c r="G63" s="149" t="s">
        <v>263</v>
      </c>
      <c r="H63" s="150">
        <v>40205</v>
      </c>
      <c r="I63" s="150">
        <v>40543</v>
      </c>
      <c r="J63" s="148" t="s">
        <v>138</v>
      </c>
      <c r="K63" s="148">
        <v>11</v>
      </c>
      <c r="L63" s="148">
        <v>0</v>
      </c>
      <c r="M63" s="148">
        <v>680</v>
      </c>
      <c r="N63" s="148" t="s">
        <v>263</v>
      </c>
      <c r="O63" s="189">
        <v>331930719</v>
      </c>
      <c r="P63" s="190">
        <v>45</v>
      </c>
      <c r="Q63" s="191"/>
      <c r="R63" s="147"/>
      <c r="S63" s="147"/>
      <c r="T63" s="147"/>
      <c r="U63" s="24"/>
      <c r="V63" s="24"/>
      <c r="W63" s="24"/>
      <c r="X63" s="24"/>
      <c r="Y63" s="24"/>
      <c r="Z63" s="24"/>
    </row>
    <row r="64" spans="1:26" s="25" customFormat="1" x14ac:dyDescent="0.25">
      <c r="A64" s="40">
        <f t="shared" ref="A64" si="2">+A63+1</f>
        <v>3</v>
      </c>
      <c r="B64" s="42"/>
      <c r="C64" s="100"/>
      <c r="D64" s="100"/>
      <c r="E64" s="148"/>
      <c r="F64" s="148"/>
      <c r="G64" s="149"/>
      <c r="H64" s="150"/>
      <c r="I64" s="150"/>
      <c r="J64" s="148"/>
      <c r="K64" s="148"/>
      <c r="L64" s="148"/>
      <c r="M64" s="148"/>
      <c r="N64" s="148"/>
      <c r="O64" s="189"/>
      <c r="P64" s="190"/>
      <c r="Q64" s="191"/>
      <c r="R64" s="147"/>
      <c r="S64" s="147"/>
      <c r="T64" s="147"/>
      <c r="U64" s="24"/>
      <c r="V64" s="24"/>
      <c r="W64" s="24"/>
      <c r="X64" s="24"/>
      <c r="Y64" s="24"/>
      <c r="Z64" s="24"/>
    </row>
    <row r="65" spans="1:26" s="25" customFormat="1" x14ac:dyDescent="0.25">
      <c r="A65" s="40" t="e">
        <f>+#REF!+1</f>
        <v>#REF!</v>
      </c>
      <c r="B65" s="41"/>
      <c r="C65" s="101"/>
      <c r="D65" s="100"/>
      <c r="E65" s="148"/>
      <c r="F65" s="148"/>
      <c r="G65" s="148"/>
      <c r="H65" s="150"/>
      <c r="I65" s="150"/>
      <c r="J65" s="148"/>
      <c r="K65" s="148"/>
      <c r="L65" s="148"/>
      <c r="M65" s="148"/>
      <c r="N65" s="148"/>
      <c r="O65" s="189"/>
      <c r="P65" s="190"/>
      <c r="Q65" s="191"/>
      <c r="R65" s="147"/>
      <c r="S65" s="147"/>
      <c r="T65" s="147"/>
      <c r="U65" s="24"/>
      <c r="V65" s="24"/>
      <c r="W65" s="24"/>
      <c r="X65" s="24"/>
      <c r="Y65" s="24"/>
      <c r="Z65" s="24"/>
    </row>
    <row r="66" spans="1:26" s="25" customFormat="1" ht="150" x14ac:dyDescent="0.25">
      <c r="A66" s="40"/>
      <c r="B66" s="42" t="s">
        <v>16</v>
      </c>
      <c r="C66" s="101"/>
      <c r="D66" s="100"/>
      <c r="E66" s="95"/>
      <c r="F66" s="96"/>
      <c r="G66" s="96"/>
      <c r="H66" s="103"/>
      <c r="I66" s="103"/>
      <c r="J66" s="97"/>
      <c r="K66" s="102">
        <f>SUM(K62:K65)</f>
        <v>24</v>
      </c>
      <c r="L66" s="102">
        <f>SUM(L62:L65)</f>
        <v>0</v>
      </c>
      <c r="M66" s="142">
        <f>SUM(M62:M65)</f>
        <v>1355</v>
      </c>
      <c r="N66" s="102">
        <f>SUM(N62:N65)</f>
        <v>0</v>
      </c>
      <c r="O66" s="192"/>
      <c r="P66" s="192"/>
      <c r="Q66" s="40" t="s">
        <v>329</v>
      </c>
    </row>
    <row r="67" spans="1:26" s="99" customFormat="1" x14ac:dyDescent="0.25">
      <c r="A67" s="155"/>
      <c r="B67" s="156"/>
      <c r="C67" s="157"/>
      <c r="D67" s="158"/>
      <c r="E67" s="159"/>
      <c r="F67" s="160"/>
      <c r="G67" s="160"/>
      <c r="H67" s="161"/>
      <c r="I67" s="161"/>
      <c r="J67" s="162"/>
      <c r="K67" s="163"/>
      <c r="L67" s="163"/>
      <c r="M67" s="164"/>
      <c r="N67" s="163"/>
      <c r="O67" s="165"/>
      <c r="P67" s="165"/>
      <c r="Q67" s="147"/>
    </row>
    <row r="68" spans="1:26" s="26" customFormat="1" x14ac:dyDescent="0.25">
      <c r="B68" s="293" t="s">
        <v>28</v>
      </c>
      <c r="C68" s="293" t="s">
        <v>27</v>
      </c>
      <c r="D68" s="295" t="s">
        <v>33</v>
      </c>
      <c r="E68" s="295"/>
    </row>
    <row r="69" spans="1:26" s="26" customFormat="1" x14ac:dyDescent="0.25">
      <c r="B69" s="294"/>
      <c r="C69" s="294"/>
      <c r="D69" s="110" t="s">
        <v>23</v>
      </c>
      <c r="E69" s="169" t="s">
        <v>24</v>
      </c>
    </row>
    <row r="70" spans="1:26" s="26" customFormat="1" ht="30.6" customHeight="1" x14ac:dyDescent="0.25">
      <c r="B70" s="50" t="s">
        <v>21</v>
      </c>
      <c r="C70" s="51">
        <f>+K66</f>
        <v>24</v>
      </c>
      <c r="D70" s="182" t="s">
        <v>309</v>
      </c>
      <c r="E70" s="182"/>
      <c r="F70" s="27"/>
      <c r="G70" s="27"/>
      <c r="H70" s="27"/>
      <c r="I70" s="27"/>
      <c r="J70" s="27"/>
      <c r="K70" s="27"/>
      <c r="L70" s="27"/>
      <c r="M70" s="27"/>
    </row>
    <row r="71" spans="1:26" s="26" customFormat="1" ht="30" customHeight="1" x14ac:dyDescent="0.25">
      <c r="B71" s="50" t="s">
        <v>25</v>
      </c>
      <c r="C71" s="170">
        <f>+M66</f>
        <v>1355</v>
      </c>
      <c r="D71" s="182"/>
      <c r="E71" s="182" t="s">
        <v>309</v>
      </c>
    </row>
    <row r="72" spans="1:26" s="99" customFormat="1" x14ac:dyDescent="0.25">
      <c r="A72" s="155"/>
      <c r="B72" s="156"/>
      <c r="C72" s="157"/>
      <c r="D72" s="158"/>
      <c r="E72" s="159"/>
      <c r="F72" s="160"/>
      <c r="G72" s="160"/>
      <c r="H72" s="161"/>
      <c r="I72" s="161"/>
      <c r="J72" s="162"/>
      <c r="K72" s="163"/>
      <c r="L72" s="163"/>
      <c r="M72" s="164"/>
      <c r="N72" s="163"/>
      <c r="O72" s="165"/>
      <c r="P72" s="165"/>
      <c r="Q72" s="147"/>
    </row>
    <row r="73" spans="1:26" s="99" customFormat="1" x14ac:dyDescent="0.25">
      <c r="A73" s="155"/>
      <c r="B73" s="156"/>
      <c r="C73" s="157"/>
      <c r="D73" s="158"/>
      <c r="E73" s="159"/>
      <c r="F73" s="160"/>
      <c r="G73" s="160"/>
      <c r="H73" s="161"/>
      <c r="I73" s="161"/>
      <c r="J73" s="162"/>
      <c r="K73" s="163"/>
      <c r="L73" s="163"/>
      <c r="M73" s="164"/>
      <c r="N73" s="163"/>
      <c r="O73" s="165"/>
      <c r="P73" s="165"/>
      <c r="Q73" s="147"/>
    </row>
    <row r="74" spans="1:26" s="99" customFormat="1" x14ac:dyDescent="0.25">
      <c r="A74" s="155"/>
      <c r="B74" s="156"/>
      <c r="C74" s="157"/>
      <c r="D74" s="158"/>
      <c r="E74" s="159"/>
      <c r="F74" s="160"/>
      <c r="G74" s="160"/>
      <c r="H74" s="161"/>
      <c r="I74" s="161"/>
      <c r="J74" s="162"/>
      <c r="K74" s="163"/>
      <c r="L74" s="163"/>
      <c r="M74" s="164"/>
      <c r="N74" s="163"/>
      <c r="O74" s="165"/>
      <c r="P74" s="165"/>
      <c r="Q74" s="147"/>
    </row>
    <row r="75" spans="1:26" s="99" customFormat="1" x14ac:dyDescent="0.25">
      <c r="A75" s="9"/>
      <c r="B75" s="108" t="s">
        <v>286</v>
      </c>
      <c r="C75" s="9"/>
      <c r="D75" s="9"/>
      <c r="E75" s="9"/>
      <c r="F75" s="9"/>
      <c r="G75" s="9"/>
      <c r="H75" s="9"/>
      <c r="I75" s="9"/>
      <c r="J75" s="9"/>
      <c r="K75" s="9"/>
      <c r="L75" s="9"/>
      <c r="M75" s="54"/>
      <c r="N75" s="54"/>
      <c r="O75" s="9"/>
      <c r="P75" s="9"/>
      <c r="Q75" s="9"/>
    </row>
    <row r="76" spans="1:26" s="99" customFormat="1" ht="15.75" thickBot="1" x14ac:dyDescent="0.3">
      <c r="A76" s="9"/>
      <c r="B76" s="9"/>
      <c r="C76" s="9"/>
      <c r="D76" s="9"/>
      <c r="E76" s="9"/>
      <c r="F76" s="9"/>
      <c r="G76" s="9"/>
      <c r="H76" s="9"/>
      <c r="I76" s="9"/>
      <c r="J76" s="9"/>
      <c r="K76" s="9"/>
      <c r="L76" s="9"/>
      <c r="M76" s="54"/>
      <c r="N76" s="54"/>
      <c r="O76" s="9"/>
      <c r="P76" s="9"/>
      <c r="Q76" s="9"/>
    </row>
    <row r="77" spans="1:26" s="99" customFormat="1" ht="60" x14ac:dyDescent="0.25">
      <c r="A77" s="93"/>
      <c r="B77" s="104" t="s">
        <v>146</v>
      </c>
      <c r="C77" s="104" t="s">
        <v>147</v>
      </c>
      <c r="D77" s="104" t="s">
        <v>148</v>
      </c>
      <c r="E77" s="104" t="s">
        <v>41</v>
      </c>
      <c r="F77" s="104" t="s">
        <v>22</v>
      </c>
      <c r="G77" s="104" t="s">
        <v>103</v>
      </c>
      <c r="H77" s="104" t="s">
        <v>17</v>
      </c>
      <c r="I77" s="104" t="s">
        <v>10</v>
      </c>
      <c r="J77" s="104" t="s">
        <v>30</v>
      </c>
      <c r="K77" s="104" t="s">
        <v>57</v>
      </c>
      <c r="L77" s="104" t="s">
        <v>20</v>
      </c>
      <c r="M77" s="89" t="s">
        <v>26</v>
      </c>
      <c r="N77" s="104" t="s">
        <v>149</v>
      </c>
      <c r="O77" s="104" t="s">
        <v>34</v>
      </c>
      <c r="P77" s="151" t="s">
        <v>11</v>
      </c>
      <c r="Q77" s="151" t="s">
        <v>19</v>
      </c>
    </row>
    <row r="78" spans="1:26" s="99" customFormat="1" ht="45" x14ac:dyDescent="0.25">
      <c r="A78" s="40">
        <v>1</v>
      </c>
      <c r="B78" s="42" t="s">
        <v>160</v>
      </c>
      <c r="C78" s="100" t="s">
        <v>160</v>
      </c>
      <c r="D78" s="100" t="s">
        <v>262</v>
      </c>
      <c r="E78" s="148">
        <v>98</v>
      </c>
      <c r="F78" s="148" t="s">
        <v>137</v>
      </c>
      <c r="G78" s="149" t="s">
        <v>263</v>
      </c>
      <c r="H78" s="150">
        <v>41660</v>
      </c>
      <c r="I78" s="150">
        <v>41973</v>
      </c>
      <c r="J78" s="148" t="s">
        <v>138</v>
      </c>
      <c r="K78" s="148">
        <v>8</v>
      </c>
      <c r="L78" s="148">
        <v>0</v>
      </c>
      <c r="M78" s="148">
        <v>1269</v>
      </c>
      <c r="N78" s="148" t="s">
        <v>263</v>
      </c>
      <c r="O78" s="189">
        <v>1666673299</v>
      </c>
      <c r="P78" s="190">
        <v>328</v>
      </c>
      <c r="Q78" s="191"/>
      <c r="R78" s="193"/>
      <c r="S78" s="193"/>
    </row>
    <row r="79" spans="1:26" s="99" customFormat="1" ht="45" x14ac:dyDescent="0.25">
      <c r="A79" s="40">
        <f>+A78+1</f>
        <v>2</v>
      </c>
      <c r="B79" s="42" t="s">
        <v>160</v>
      </c>
      <c r="C79" s="100" t="s">
        <v>160</v>
      </c>
      <c r="D79" s="100" t="s">
        <v>262</v>
      </c>
      <c r="E79" s="148">
        <v>113</v>
      </c>
      <c r="F79" s="148" t="s">
        <v>137</v>
      </c>
      <c r="G79" s="149" t="s">
        <v>263</v>
      </c>
      <c r="H79" s="150">
        <v>40921</v>
      </c>
      <c r="I79" s="150">
        <v>41274</v>
      </c>
      <c r="J79" s="148" t="s">
        <v>138</v>
      </c>
      <c r="K79" s="148">
        <v>11</v>
      </c>
      <c r="L79" s="148">
        <v>0</v>
      </c>
      <c r="M79" s="148">
        <v>1017</v>
      </c>
      <c r="N79" s="148" t="s">
        <v>263</v>
      </c>
      <c r="O79" s="189">
        <v>618388717</v>
      </c>
      <c r="P79" s="190">
        <v>327</v>
      </c>
      <c r="Q79" s="191"/>
      <c r="R79" s="193"/>
      <c r="S79" s="193"/>
    </row>
    <row r="80" spans="1:26" s="99" customFormat="1" ht="45" x14ac:dyDescent="0.25">
      <c r="A80" s="40">
        <f t="shared" ref="A80" si="3">+A79+1</f>
        <v>3</v>
      </c>
      <c r="B80" s="42" t="s">
        <v>160</v>
      </c>
      <c r="C80" s="100" t="s">
        <v>160</v>
      </c>
      <c r="D80" s="100" t="s">
        <v>262</v>
      </c>
      <c r="E80" s="148">
        <v>24</v>
      </c>
      <c r="F80" s="148" t="s">
        <v>137</v>
      </c>
      <c r="G80" s="149" t="s">
        <v>263</v>
      </c>
      <c r="H80" s="150">
        <v>40557</v>
      </c>
      <c r="I80" s="150">
        <v>40908</v>
      </c>
      <c r="J80" s="148" t="s">
        <v>138</v>
      </c>
      <c r="K80" s="148">
        <v>11</v>
      </c>
      <c r="L80" s="148">
        <v>0</v>
      </c>
      <c r="M80" s="148">
        <v>680</v>
      </c>
      <c r="N80" s="148" t="s">
        <v>263</v>
      </c>
      <c r="O80" s="189">
        <v>342328362</v>
      </c>
      <c r="P80" s="190">
        <v>327</v>
      </c>
      <c r="Q80" s="191"/>
      <c r="R80" s="193"/>
      <c r="S80" s="193"/>
    </row>
    <row r="81" spans="1:19" s="99" customFormat="1" x14ac:dyDescent="0.25">
      <c r="A81" s="40"/>
      <c r="B81" s="42" t="s">
        <v>16</v>
      </c>
      <c r="C81" s="101"/>
      <c r="D81" s="100"/>
      <c r="E81" s="95"/>
      <c r="F81" s="96"/>
      <c r="G81" s="96"/>
      <c r="H81" s="103"/>
      <c r="I81" s="103"/>
      <c r="J81" s="97"/>
      <c r="K81" s="102">
        <f>SUM(K78:K80)</f>
        <v>30</v>
      </c>
      <c r="L81" s="102">
        <f>SUM(L78:L80)</f>
        <v>0</v>
      </c>
      <c r="M81" s="142">
        <f>SUM(M78:M80)</f>
        <v>2966</v>
      </c>
      <c r="N81" s="102">
        <f>SUM(N78:N80)</f>
        <v>0</v>
      </c>
      <c r="O81" s="192"/>
      <c r="P81" s="192"/>
      <c r="Q81" s="40"/>
      <c r="R81" s="193"/>
      <c r="S81" s="193"/>
    </row>
    <row r="82" spans="1:19" s="99" customFormat="1" x14ac:dyDescent="0.25">
      <c r="A82" s="155"/>
      <c r="B82" s="156"/>
      <c r="C82" s="157"/>
      <c r="D82" s="158"/>
      <c r="E82" s="159"/>
      <c r="F82" s="160"/>
      <c r="G82" s="160"/>
      <c r="H82" s="161"/>
      <c r="I82" s="161"/>
      <c r="J82" s="162"/>
      <c r="K82" s="163"/>
      <c r="L82" s="163"/>
      <c r="M82" s="164"/>
      <c r="N82" s="163"/>
      <c r="O82" s="165"/>
      <c r="P82" s="165"/>
      <c r="Q82" s="147"/>
    </row>
    <row r="83" spans="1:19" s="26" customFormat="1" x14ac:dyDescent="0.25">
      <c r="B83" s="293" t="s">
        <v>28</v>
      </c>
      <c r="C83" s="293" t="s">
        <v>27</v>
      </c>
      <c r="D83" s="295" t="s">
        <v>33</v>
      </c>
      <c r="E83" s="295"/>
    </row>
    <row r="84" spans="1:19" s="26" customFormat="1" x14ac:dyDescent="0.25">
      <c r="B84" s="294"/>
      <c r="C84" s="294"/>
      <c r="D84" s="110" t="s">
        <v>23</v>
      </c>
      <c r="E84" s="169" t="s">
        <v>24</v>
      </c>
    </row>
    <row r="85" spans="1:19" s="26" customFormat="1" ht="30.6" customHeight="1" x14ac:dyDescent="0.25">
      <c r="B85" s="50" t="s">
        <v>21</v>
      </c>
      <c r="C85" s="51">
        <f>+K81</f>
        <v>30</v>
      </c>
      <c r="D85" s="182" t="s">
        <v>309</v>
      </c>
      <c r="E85" s="182"/>
      <c r="F85" s="27"/>
      <c r="G85" s="27"/>
      <c r="H85" s="27"/>
      <c r="I85" s="27"/>
      <c r="J85" s="27"/>
      <c r="K85" s="27"/>
      <c r="L85" s="27"/>
      <c r="M85" s="27"/>
    </row>
    <row r="86" spans="1:19" s="26" customFormat="1" ht="30" customHeight="1" x14ac:dyDescent="0.25">
      <c r="B86" s="50" t="s">
        <v>25</v>
      </c>
      <c r="C86" s="170">
        <f>+M81</f>
        <v>2966</v>
      </c>
      <c r="D86" s="182" t="s">
        <v>309</v>
      </c>
      <c r="E86" s="182"/>
    </row>
    <row r="87" spans="1:19" s="26" customFormat="1" x14ac:dyDescent="0.25">
      <c r="B87" s="28"/>
      <c r="C87" s="313"/>
      <c r="D87" s="313"/>
      <c r="E87" s="313"/>
      <c r="F87" s="313"/>
      <c r="G87" s="313"/>
      <c r="H87" s="313"/>
      <c r="I87" s="313"/>
      <c r="J87" s="313"/>
      <c r="K87" s="313"/>
      <c r="L87" s="313"/>
      <c r="M87" s="313"/>
      <c r="N87" s="313"/>
    </row>
    <row r="88" spans="1:19" ht="28.15" customHeight="1" thickBot="1" x14ac:dyDescent="0.3"/>
    <row r="89" spans="1:19" ht="27" thickBot="1" x14ac:dyDescent="0.3">
      <c r="B89" s="312" t="s">
        <v>104</v>
      </c>
      <c r="C89" s="312"/>
      <c r="D89" s="312"/>
      <c r="E89" s="312"/>
      <c r="F89" s="312"/>
      <c r="G89" s="312"/>
      <c r="H89" s="312"/>
      <c r="I89" s="312"/>
      <c r="J89" s="312"/>
      <c r="K89" s="312"/>
      <c r="L89" s="312"/>
      <c r="M89" s="312"/>
      <c r="N89" s="312"/>
    </row>
    <row r="92" spans="1:19" ht="109.5" customHeight="1" x14ac:dyDescent="0.25">
      <c r="B92" s="106" t="s">
        <v>150</v>
      </c>
      <c r="C92" s="57" t="s">
        <v>2</v>
      </c>
      <c r="D92" s="57" t="s">
        <v>106</v>
      </c>
      <c r="E92" s="57" t="s">
        <v>105</v>
      </c>
      <c r="F92" s="57" t="s">
        <v>107</v>
      </c>
      <c r="G92" s="57" t="s">
        <v>108</v>
      </c>
      <c r="H92" s="57" t="s">
        <v>109</v>
      </c>
      <c r="I92" s="57" t="s">
        <v>110</v>
      </c>
      <c r="J92" s="57" t="s">
        <v>111</v>
      </c>
      <c r="K92" s="57" t="s">
        <v>112</v>
      </c>
      <c r="L92" s="57" t="s">
        <v>113</v>
      </c>
      <c r="M92" s="82" t="s">
        <v>114</v>
      </c>
      <c r="N92" s="82" t="s">
        <v>115</v>
      </c>
      <c r="O92" s="277" t="s">
        <v>3</v>
      </c>
      <c r="P92" s="279"/>
      <c r="Q92" s="57" t="s">
        <v>18</v>
      </c>
    </row>
    <row r="93" spans="1:19" x14ac:dyDescent="0.25">
      <c r="B93" s="83" t="s">
        <v>287</v>
      </c>
      <c r="C93" s="182" t="s">
        <v>283</v>
      </c>
      <c r="D93" s="182" t="s">
        <v>264</v>
      </c>
      <c r="E93" s="182">
        <v>52</v>
      </c>
      <c r="F93" s="182"/>
      <c r="G93" s="182"/>
      <c r="H93" s="182"/>
      <c r="I93" s="182" t="s">
        <v>137</v>
      </c>
      <c r="J93" s="182" t="s">
        <v>137</v>
      </c>
      <c r="K93" s="182" t="s">
        <v>137</v>
      </c>
      <c r="L93" s="182" t="s">
        <v>137</v>
      </c>
      <c r="M93" s="182" t="s">
        <v>137</v>
      </c>
      <c r="N93" s="182" t="s">
        <v>137</v>
      </c>
      <c r="O93" s="268"/>
      <c r="P93" s="269"/>
      <c r="Q93" s="182" t="s">
        <v>137</v>
      </c>
    </row>
    <row r="94" spans="1:19" x14ac:dyDescent="0.25">
      <c r="B94" s="83" t="s">
        <v>287</v>
      </c>
      <c r="C94" s="182" t="s">
        <v>283</v>
      </c>
      <c r="D94" s="182" t="s">
        <v>265</v>
      </c>
      <c r="E94" s="182">
        <v>52</v>
      </c>
      <c r="F94" s="182"/>
      <c r="G94" s="182"/>
      <c r="H94" s="182"/>
      <c r="I94" s="182" t="s">
        <v>137</v>
      </c>
      <c r="J94" s="182" t="s">
        <v>137</v>
      </c>
      <c r="K94" s="182" t="s">
        <v>137</v>
      </c>
      <c r="L94" s="182" t="s">
        <v>137</v>
      </c>
      <c r="M94" s="182" t="s">
        <v>137</v>
      </c>
      <c r="N94" s="182" t="s">
        <v>137</v>
      </c>
      <c r="O94" s="268"/>
      <c r="P94" s="269"/>
      <c r="Q94" s="182" t="s">
        <v>137</v>
      </c>
    </row>
    <row r="95" spans="1:19" x14ac:dyDescent="0.25">
      <c r="B95" s="83" t="s">
        <v>287</v>
      </c>
      <c r="C95" s="182" t="s">
        <v>283</v>
      </c>
      <c r="D95" s="182" t="s">
        <v>266</v>
      </c>
      <c r="E95" s="182">
        <v>52</v>
      </c>
      <c r="F95" s="182"/>
      <c r="G95" s="182"/>
      <c r="H95" s="182"/>
      <c r="I95" s="182" t="s">
        <v>137</v>
      </c>
      <c r="J95" s="182" t="s">
        <v>137</v>
      </c>
      <c r="K95" s="182" t="s">
        <v>137</v>
      </c>
      <c r="L95" s="182" t="s">
        <v>137</v>
      </c>
      <c r="M95" s="182" t="s">
        <v>137</v>
      </c>
      <c r="N95" s="182" t="s">
        <v>137</v>
      </c>
      <c r="O95" s="268"/>
      <c r="P95" s="269"/>
      <c r="Q95" s="182" t="s">
        <v>137</v>
      </c>
    </row>
    <row r="96" spans="1:19" x14ac:dyDescent="0.25">
      <c r="B96" s="83" t="s">
        <v>287</v>
      </c>
      <c r="C96" s="182" t="s">
        <v>283</v>
      </c>
      <c r="D96" s="182" t="s">
        <v>267</v>
      </c>
      <c r="E96" s="182">
        <v>53</v>
      </c>
      <c r="F96" s="182"/>
      <c r="G96" s="182"/>
      <c r="H96" s="182"/>
      <c r="I96" s="182" t="s">
        <v>137</v>
      </c>
      <c r="J96" s="182" t="s">
        <v>137</v>
      </c>
      <c r="K96" s="182" t="s">
        <v>137</v>
      </c>
      <c r="L96" s="182" t="s">
        <v>137</v>
      </c>
      <c r="M96" s="182" t="s">
        <v>137</v>
      </c>
      <c r="N96" s="182" t="s">
        <v>137</v>
      </c>
      <c r="O96" s="268"/>
      <c r="P96" s="269"/>
      <c r="Q96" s="182" t="s">
        <v>137</v>
      </c>
    </row>
    <row r="97" spans="2:17" x14ac:dyDescent="0.25">
      <c r="B97" s="83" t="s">
        <v>287</v>
      </c>
      <c r="C97" s="182" t="s">
        <v>283</v>
      </c>
      <c r="D97" s="182" t="s">
        <v>267</v>
      </c>
      <c r="E97" s="182">
        <v>53</v>
      </c>
      <c r="F97" s="182"/>
      <c r="G97" s="182"/>
      <c r="H97" s="182"/>
      <c r="I97" s="182" t="s">
        <v>137</v>
      </c>
      <c r="J97" s="182" t="s">
        <v>137</v>
      </c>
      <c r="K97" s="182" t="s">
        <v>137</v>
      </c>
      <c r="L97" s="182" t="s">
        <v>137</v>
      </c>
      <c r="M97" s="182" t="s">
        <v>137</v>
      </c>
      <c r="N97" s="182" t="s">
        <v>137</v>
      </c>
      <c r="O97" s="268"/>
      <c r="P97" s="269"/>
      <c r="Q97" s="182" t="s">
        <v>137</v>
      </c>
    </row>
    <row r="98" spans="2:17" x14ac:dyDescent="0.25">
      <c r="B98" s="83" t="s">
        <v>287</v>
      </c>
      <c r="C98" s="182" t="s">
        <v>283</v>
      </c>
      <c r="D98" s="182" t="s">
        <v>268</v>
      </c>
      <c r="E98" s="182">
        <v>53</v>
      </c>
      <c r="F98" s="182"/>
      <c r="G98" s="182"/>
      <c r="H98" s="182"/>
      <c r="I98" s="182" t="s">
        <v>137</v>
      </c>
      <c r="J98" s="182" t="s">
        <v>137</v>
      </c>
      <c r="K98" s="182" t="s">
        <v>137</v>
      </c>
      <c r="L98" s="182" t="s">
        <v>137</v>
      </c>
      <c r="M98" s="182" t="s">
        <v>137</v>
      </c>
      <c r="N98" s="182" t="s">
        <v>137</v>
      </c>
      <c r="O98" s="268"/>
      <c r="P98" s="269"/>
      <c r="Q98" s="182" t="s">
        <v>137</v>
      </c>
    </row>
    <row r="99" spans="2:17" x14ac:dyDescent="0.25">
      <c r="B99" s="83" t="s">
        <v>287</v>
      </c>
      <c r="C99" s="182" t="s">
        <v>283</v>
      </c>
      <c r="D99" s="182" t="s">
        <v>269</v>
      </c>
      <c r="E99" s="182">
        <v>50</v>
      </c>
      <c r="F99" s="182"/>
      <c r="G99" s="182"/>
      <c r="H99" s="182"/>
      <c r="I99" s="182" t="s">
        <v>137</v>
      </c>
      <c r="J99" s="182" t="s">
        <v>137</v>
      </c>
      <c r="K99" s="182" t="s">
        <v>137</v>
      </c>
      <c r="L99" s="182" t="s">
        <v>137</v>
      </c>
      <c r="M99" s="182" t="s">
        <v>137</v>
      </c>
      <c r="N99" s="182" t="s">
        <v>137</v>
      </c>
      <c r="O99" s="268"/>
      <c r="P99" s="269"/>
      <c r="Q99" s="182" t="s">
        <v>137</v>
      </c>
    </row>
    <row r="100" spans="2:17" x14ac:dyDescent="0.25">
      <c r="B100" s="83" t="s">
        <v>287</v>
      </c>
      <c r="C100" s="182" t="s">
        <v>283</v>
      </c>
      <c r="D100" s="182" t="s">
        <v>270</v>
      </c>
      <c r="E100" s="182">
        <v>50</v>
      </c>
      <c r="F100" s="182"/>
      <c r="G100" s="182"/>
      <c r="H100" s="182"/>
      <c r="I100" s="182" t="s">
        <v>137</v>
      </c>
      <c r="J100" s="182" t="s">
        <v>137</v>
      </c>
      <c r="K100" s="182" t="s">
        <v>137</v>
      </c>
      <c r="L100" s="182" t="s">
        <v>137</v>
      </c>
      <c r="M100" s="182" t="s">
        <v>137</v>
      </c>
      <c r="N100" s="182" t="s">
        <v>137</v>
      </c>
      <c r="O100" s="268"/>
      <c r="P100" s="269"/>
      <c r="Q100" s="182" t="s">
        <v>137</v>
      </c>
    </row>
    <row r="101" spans="2:17" x14ac:dyDescent="0.25">
      <c r="B101" s="83" t="s">
        <v>287</v>
      </c>
      <c r="C101" s="182" t="s">
        <v>283</v>
      </c>
      <c r="D101" s="182" t="s">
        <v>270</v>
      </c>
      <c r="E101" s="182">
        <v>50</v>
      </c>
      <c r="F101" s="182"/>
      <c r="G101" s="182"/>
      <c r="H101" s="182"/>
      <c r="I101" s="182" t="s">
        <v>137</v>
      </c>
      <c r="J101" s="182" t="s">
        <v>137</v>
      </c>
      <c r="K101" s="182" t="s">
        <v>137</v>
      </c>
      <c r="L101" s="182" t="s">
        <v>137</v>
      </c>
      <c r="M101" s="182" t="s">
        <v>137</v>
      </c>
      <c r="N101" s="182" t="s">
        <v>137</v>
      </c>
      <c r="O101" s="268"/>
      <c r="P101" s="269"/>
      <c r="Q101" s="182" t="s">
        <v>137</v>
      </c>
    </row>
    <row r="102" spans="2:17" x14ac:dyDescent="0.25">
      <c r="B102" s="83" t="s">
        <v>287</v>
      </c>
      <c r="C102" s="182" t="s">
        <v>283</v>
      </c>
      <c r="D102" s="182" t="s">
        <v>271</v>
      </c>
      <c r="E102" s="182">
        <v>50</v>
      </c>
      <c r="F102" s="182"/>
      <c r="G102" s="182"/>
      <c r="H102" s="182"/>
      <c r="I102" s="182" t="s">
        <v>137</v>
      </c>
      <c r="J102" s="182" t="s">
        <v>137</v>
      </c>
      <c r="K102" s="182" t="s">
        <v>137</v>
      </c>
      <c r="L102" s="182" t="s">
        <v>137</v>
      </c>
      <c r="M102" s="182" t="s">
        <v>137</v>
      </c>
      <c r="N102" s="182" t="s">
        <v>137</v>
      </c>
      <c r="O102" s="268"/>
      <c r="P102" s="269"/>
      <c r="Q102" s="182" t="s">
        <v>137</v>
      </c>
    </row>
    <row r="103" spans="2:17" x14ac:dyDescent="0.25">
      <c r="B103" s="83" t="s">
        <v>287</v>
      </c>
      <c r="C103" s="182" t="s">
        <v>283</v>
      </c>
      <c r="D103" s="182" t="s">
        <v>272</v>
      </c>
      <c r="E103" s="182">
        <v>25</v>
      </c>
      <c r="F103" s="182"/>
      <c r="G103" s="182"/>
      <c r="H103" s="182"/>
      <c r="I103" s="182" t="s">
        <v>137</v>
      </c>
      <c r="J103" s="182" t="s">
        <v>137</v>
      </c>
      <c r="K103" s="182" t="s">
        <v>137</v>
      </c>
      <c r="L103" s="182" t="s">
        <v>137</v>
      </c>
      <c r="M103" s="182" t="s">
        <v>137</v>
      </c>
      <c r="N103" s="182" t="s">
        <v>137</v>
      </c>
      <c r="O103" s="268"/>
      <c r="P103" s="269"/>
      <c r="Q103" s="182" t="s">
        <v>137</v>
      </c>
    </row>
    <row r="104" spans="2:17" x14ac:dyDescent="0.25">
      <c r="B104" s="83" t="s">
        <v>287</v>
      </c>
      <c r="C104" s="182" t="s">
        <v>283</v>
      </c>
      <c r="D104" s="182" t="s">
        <v>273</v>
      </c>
      <c r="E104" s="182">
        <v>50</v>
      </c>
      <c r="F104" s="182"/>
      <c r="G104" s="182"/>
      <c r="H104" s="182"/>
      <c r="I104" s="182" t="s">
        <v>137</v>
      </c>
      <c r="J104" s="182" t="s">
        <v>137</v>
      </c>
      <c r="K104" s="182" t="s">
        <v>137</v>
      </c>
      <c r="L104" s="182" t="s">
        <v>137</v>
      </c>
      <c r="M104" s="182" t="s">
        <v>137</v>
      </c>
      <c r="N104" s="182" t="s">
        <v>137</v>
      </c>
      <c r="O104" s="268"/>
      <c r="P104" s="269"/>
      <c r="Q104" s="182" t="s">
        <v>137</v>
      </c>
    </row>
    <row r="105" spans="2:17" x14ac:dyDescent="0.25">
      <c r="B105" s="83" t="s">
        <v>287</v>
      </c>
      <c r="C105" s="182" t="s">
        <v>283</v>
      </c>
      <c r="D105" s="182" t="s">
        <v>274</v>
      </c>
      <c r="E105" s="182">
        <v>50</v>
      </c>
      <c r="F105" s="182"/>
      <c r="G105" s="182"/>
      <c r="H105" s="182"/>
      <c r="I105" s="182" t="s">
        <v>137</v>
      </c>
      <c r="J105" s="182" t="s">
        <v>137</v>
      </c>
      <c r="K105" s="182" t="s">
        <v>137</v>
      </c>
      <c r="L105" s="182" t="s">
        <v>137</v>
      </c>
      <c r="M105" s="182" t="s">
        <v>137</v>
      </c>
      <c r="N105" s="182" t="s">
        <v>137</v>
      </c>
      <c r="O105" s="268"/>
      <c r="P105" s="269"/>
      <c r="Q105" s="182" t="s">
        <v>137</v>
      </c>
    </row>
    <row r="106" spans="2:17" x14ac:dyDescent="0.25">
      <c r="B106" s="83" t="s">
        <v>287</v>
      </c>
      <c r="C106" s="182" t="s">
        <v>283</v>
      </c>
      <c r="D106" s="182" t="s">
        <v>275</v>
      </c>
      <c r="E106" s="182">
        <v>50</v>
      </c>
      <c r="F106" s="182"/>
      <c r="G106" s="182"/>
      <c r="H106" s="182"/>
      <c r="I106" s="182" t="s">
        <v>137</v>
      </c>
      <c r="J106" s="182" t="s">
        <v>137</v>
      </c>
      <c r="K106" s="182" t="s">
        <v>137</v>
      </c>
      <c r="L106" s="182" t="s">
        <v>137</v>
      </c>
      <c r="M106" s="182" t="s">
        <v>137</v>
      </c>
      <c r="N106" s="182" t="s">
        <v>137</v>
      </c>
      <c r="O106" s="268"/>
      <c r="P106" s="269"/>
      <c r="Q106" s="182" t="s">
        <v>137</v>
      </c>
    </row>
    <row r="107" spans="2:17" x14ac:dyDescent="0.25">
      <c r="B107" s="83" t="s">
        <v>287</v>
      </c>
      <c r="C107" s="182" t="s">
        <v>283</v>
      </c>
      <c r="D107" s="182" t="s">
        <v>276</v>
      </c>
      <c r="E107" s="182">
        <v>50</v>
      </c>
      <c r="F107" s="182"/>
      <c r="G107" s="182"/>
      <c r="H107" s="182"/>
      <c r="I107" s="182" t="s">
        <v>137</v>
      </c>
      <c r="J107" s="182" t="s">
        <v>137</v>
      </c>
      <c r="K107" s="182" t="s">
        <v>137</v>
      </c>
      <c r="L107" s="182" t="s">
        <v>137</v>
      </c>
      <c r="M107" s="182" t="s">
        <v>137</v>
      </c>
      <c r="N107" s="182" t="s">
        <v>137</v>
      </c>
      <c r="O107" s="268"/>
      <c r="P107" s="269"/>
      <c r="Q107" s="182" t="s">
        <v>137</v>
      </c>
    </row>
    <row r="108" spans="2:17" x14ac:dyDescent="0.25">
      <c r="B108" s="83" t="s">
        <v>287</v>
      </c>
      <c r="C108" s="182" t="s">
        <v>283</v>
      </c>
      <c r="D108" s="182" t="s">
        <v>274</v>
      </c>
      <c r="E108" s="182">
        <v>50</v>
      </c>
      <c r="F108" s="182"/>
      <c r="G108" s="182"/>
      <c r="H108" s="182"/>
      <c r="I108" s="182" t="s">
        <v>137</v>
      </c>
      <c r="J108" s="182" t="s">
        <v>137</v>
      </c>
      <c r="K108" s="182" t="s">
        <v>137</v>
      </c>
      <c r="L108" s="182" t="s">
        <v>137</v>
      </c>
      <c r="M108" s="182" t="s">
        <v>137</v>
      </c>
      <c r="N108" s="182" t="s">
        <v>137</v>
      </c>
      <c r="O108" s="268"/>
      <c r="P108" s="269"/>
      <c r="Q108" s="182" t="s">
        <v>137</v>
      </c>
    </row>
    <row r="109" spans="2:17" x14ac:dyDescent="0.25">
      <c r="B109" s="83" t="s">
        <v>287</v>
      </c>
      <c r="C109" s="182" t="s">
        <v>283</v>
      </c>
      <c r="D109" s="182" t="s">
        <v>277</v>
      </c>
      <c r="E109" s="182">
        <v>50</v>
      </c>
      <c r="F109" s="182"/>
      <c r="G109" s="182"/>
      <c r="H109" s="182"/>
      <c r="I109" s="182" t="s">
        <v>137</v>
      </c>
      <c r="J109" s="182" t="s">
        <v>137</v>
      </c>
      <c r="K109" s="182" t="s">
        <v>137</v>
      </c>
      <c r="L109" s="182" t="s">
        <v>137</v>
      </c>
      <c r="M109" s="182" t="s">
        <v>137</v>
      </c>
      <c r="N109" s="182" t="s">
        <v>137</v>
      </c>
      <c r="O109" s="268"/>
      <c r="P109" s="269"/>
      <c r="Q109" s="182" t="s">
        <v>137</v>
      </c>
    </row>
    <row r="110" spans="2:17" x14ac:dyDescent="0.25">
      <c r="B110" s="83" t="s">
        <v>287</v>
      </c>
      <c r="C110" s="182" t="s">
        <v>283</v>
      </c>
      <c r="D110" s="182" t="s">
        <v>277</v>
      </c>
      <c r="E110" s="182">
        <v>50</v>
      </c>
      <c r="F110" s="182"/>
      <c r="G110" s="182"/>
      <c r="H110" s="182"/>
      <c r="I110" s="182" t="s">
        <v>137</v>
      </c>
      <c r="J110" s="182" t="s">
        <v>137</v>
      </c>
      <c r="K110" s="182" t="s">
        <v>137</v>
      </c>
      <c r="L110" s="182" t="s">
        <v>137</v>
      </c>
      <c r="M110" s="182" t="s">
        <v>137</v>
      </c>
      <c r="N110" s="182" t="s">
        <v>137</v>
      </c>
      <c r="O110" s="268"/>
      <c r="P110" s="269"/>
      <c r="Q110" s="182" t="s">
        <v>137</v>
      </c>
    </row>
    <row r="111" spans="2:17" x14ac:dyDescent="0.25">
      <c r="B111" s="83" t="s">
        <v>287</v>
      </c>
      <c r="C111" s="182" t="s">
        <v>283</v>
      </c>
      <c r="D111" s="182" t="s">
        <v>278</v>
      </c>
      <c r="E111" s="182">
        <v>51</v>
      </c>
      <c r="F111" s="182"/>
      <c r="G111" s="182"/>
      <c r="H111" s="182"/>
      <c r="I111" s="182" t="s">
        <v>137</v>
      </c>
      <c r="J111" s="182" t="s">
        <v>137</v>
      </c>
      <c r="K111" s="182" t="s">
        <v>137</v>
      </c>
      <c r="L111" s="182" t="s">
        <v>137</v>
      </c>
      <c r="M111" s="182" t="s">
        <v>137</v>
      </c>
      <c r="N111" s="182" t="s">
        <v>137</v>
      </c>
      <c r="O111" s="268"/>
      <c r="P111" s="269"/>
      <c r="Q111" s="182" t="s">
        <v>137</v>
      </c>
    </row>
    <row r="112" spans="2:17" x14ac:dyDescent="0.25">
      <c r="B112" s="83" t="s">
        <v>287</v>
      </c>
      <c r="C112" s="182" t="s">
        <v>283</v>
      </c>
      <c r="D112" s="182" t="s">
        <v>279</v>
      </c>
      <c r="E112" s="182">
        <v>50</v>
      </c>
      <c r="F112" s="182"/>
      <c r="G112" s="182"/>
      <c r="H112" s="182"/>
      <c r="I112" s="182" t="s">
        <v>137</v>
      </c>
      <c r="J112" s="182" t="s">
        <v>137</v>
      </c>
      <c r="K112" s="182" t="s">
        <v>137</v>
      </c>
      <c r="L112" s="182" t="s">
        <v>137</v>
      </c>
      <c r="M112" s="182" t="s">
        <v>137</v>
      </c>
      <c r="N112" s="182" t="s">
        <v>137</v>
      </c>
      <c r="O112" s="268"/>
      <c r="P112" s="269"/>
      <c r="Q112" s="182" t="s">
        <v>137</v>
      </c>
    </row>
    <row r="113" spans="2:17" x14ac:dyDescent="0.25">
      <c r="B113" s="83" t="s">
        <v>287</v>
      </c>
      <c r="C113" s="182" t="s">
        <v>283</v>
      </c>
      <c r="D113" s="182" t="s">
        <v>280</v>
      </c>
      <c r="E113" s="182">
        <v>51</v>
      </c>
      <c r="F113" s="182"/>
      <c r="G113" s="182"/>
      <c r="H113" s="182"/>
      <c r="I113" s="182" t="s">
        <v>137</v>
      </c>
      <c r="J113" s="182" t="s">
        <v>137</v>
      </c>
      <c r="K113" s="182" t="s">
        <v>137</v>
      </c>
      <c r="L113" s="182" t="s">
        <v>137</v>
      </c>
      <c r="M113" s="182" t="s">
        <v>137</v>
      </c>
      <c r="N113" s="182" t="s">
        <v>137</v>
      </c>
      <c r="O113" s="268"/>
      <c r="P113" s="269"/>
      <c r="Q113" s="182" t="s">
        <v>137</v>
      </c>
    </row>
    <row r="114" spans="2:17" x14ac:dyDescent="0.25">
      <c r="B114" s="83" t="s">
        <v>287</v>
      </c>
      <c r="C114" s="182" t="s">
        <v>283</v>
      </c>
      <c r="D114" s="182" t="s">
        <v>281</v>
      </c>
      <c r="E114" s="182">
        <v>51</v>
      </c>
      <c r="F114" s="182"/>
      <c r="G114" s="182"/>
      <c r="H114" s="182"/>
      <c r="I114" s="182" t="s">
        <v>137</v>
      </c>
      <c r="J114" s="182" t="s">
        <v>137</v>
      </c>
      <c r="K114" s="182" t="s">
        <v>137</v>
      </c>
      <c r="L114" s="182" t="s">
        <v>137</v>
      </c>
      <c r="M114" s="182" t="s">
        <v>137</v>
      </c>
      <c r="N114" s="182" t="s">
        <v>137</v>
      </c>
      <c r="O114" s="268"/>
      <c r="P114" s="269"/>
      <c r="Q114" s="182" t="s">
        <v>137</v>
      </c>
    </row>
    <row r="115" spans="2:17" x14ac:dyDescent="0.25">
      <c r="B115" s="83" t="s">
        <v>287</v>
      </c>
      <c r="C115" s="182" t="s">
        <v>283</v>
      </c>
      <c r="D115" s="182" t="s">
        <v>278</v>
      </c>
      <c r="E115" s="182">
        <v>51</v>
      </c>
      <c r="F115" s="182"/>
      <c r="G115" s="182"/>
      <c r="H115" s="182"/>
      <c r="I115" s="182" t="s">
        <v>137</v>
      </c>
      <c r="J115" s="182" t="s">
        <v>137</v>
      </c>
      <c r="K115" s="182" t="s">
        <v>137</v>
      </c>
      <c r="L115" s="182" t="s">
        <v>137</v>
      </c>
      <c r="M115" s="182" t="s">
        <v>137</v>
      </c>
      <c r="N115" s="182" t="s">
        <v>137</v>
      </c>
      <c r="O115" s="268"/>
      <c r="P115" s="269"/>
      <c r="Q115" s="182" t="s">
        <v>137</v>
      </c>
    </row>
    <row r="116" spans="2:17" x14ac:dyDescent="0.25">
      <c r="B116" s="83" t="s">
        <v>287</v>
      </c>
      <c r="C116" s="182" t="s">
        <v>283</v>
      </c>
      <c r="D116" s="182" t="s">
        <v>267</v>
      </c>
      <c r="E116" s="182">
        <v>53</v>
      </c>
      <c r="F116" s="182"/>
      <c r="G116" s="182"/>
      <c r="H116" s="182"/>
      <c r="I116" s="182" t="s">
        <v>137</v>
      </c>
      <c r="J116" s="182" t="s">
        <v>137</v>
      </c>
      <c r="K116" s="182" t="s">
        <v>137</v>
      </c>
      <c r="L116" s="182" t="s">
        <v>137</v>
      </c>
      <c r="M116" s="182" t="s">
        <v>137</v>
      </c>
      <c r="N116" s="182" t="s">
        <v>137</v>
      </c>
      <c r="O116" s="268"/>
      <c r="P116" s="269"/>
      <c r="Q116" s="182" t="s">
        <v>137</v>
      </c>
    </row>
    <row r="117" spans="2:17" x14ac:dyDescent="0.25">
      <c r="B117" s="83" t="s">
        <v>287</v>
      </c>
      <c r="C117" s="182" t="s">
        <v>283</v>
      </c>
      <c r="D117" s="182" t="s">
        <v>282</v>
      </c>
      <c r="E117" s="182">
        <v>50</v>
      </c>
      <c r="F117" s="182"/>
      <c r="G117" s="182"/>
      <c r="H117" s="182"/>
      <c r="I117" s="182" t="s">
        <v>137</v>
      </c>
      <c r="J117" s="182" t="s">
        <v>137</v>
      </c>
      <c r="K117" s="182" t="s">
        <v>137</v>
      </c>
      <c r="L117" s="182" t="s">
        <v>137</v>
      </c>
      <c r="M117" s="182" t="s">
        <v>137</v>
      </c>
      <c r="N117" s="182" t="s">
        <v>137</v>
      </c>
      <c r="O117" s="268"/>
      <c r="P117" s="269"/>
      <c r="Q117" s="182" t="s">
        <v>137</v>
      </c>
    </row>
    <row r="118" spans="2:17" x14ac:dyDescent="0.25">
      <c r="B118" s="265"/>
      <c r="C118" s="266"/>
      <c r="D118" s="266"/>
      <c r="E118" s="266"/>
      <c r="F118" s="266"/>
      <c r="G118" s="266"/>
      <c r="H118" s="266"/>
      <c r="I118" s="266"/>
      <c r="J118" s="266"/>
      <c r="K118" s="266"/>
      <c r="L118" s="266"/>
      <c r="M118" s="266"/>
      <c r="N118" s="266"/>
      <c r="O118" s="266"/>
      <c r="P118" s="266"/>
      <c r="Q118" s="267"/>
    </row>
    <row r="119" spans="2:17" x14ac:dyDescent="0.25">
      <c r="B119" s="168" t="s">
        <v>307</v>
      </c>
      <c r="C119" s="182" t="s">
        <v>283</v>
      </c>
      <c r="D119" s="182" t="s">
        <v>289</v>
      </c>
      <c r="E119" s="182">
        <v>50</v>
      </c>
      <c r="F119" s="182"/>
      <c r="G119" s="182"/>
      <c r="H119" s="182"/>
      <c r="I119" s="182" t="s">
        <v>137</v>
      </c>
      <c r="J119" s="182" t="s">
        <v>137</v>
      </c>
      <c r="K119" s="182" t="s">
        <v>137</v>
      </c>
      <c r="L119" s="182" t="s">
        <v>137</v>
      </c>
      <c r="M119" s="182" t="s">
        <v>137</v>
      </c>
      <c r="N119" s="182" t="s">
        <v>137</v>
      </c>
      <c r="O119" s="268"/>
      <c r="P119" s="269"/>
      <c r="Q119" s="182" t="s">
        <v>137</v>
      </c>
    </row>
    <row r="120" spans="2:17" x14ac:dyDescent="0.25">
      <c r="B120" s="83" t="s">
        <v>307</v>
      </c>
      <c r="C120" s="182" t="s">
        <v>283</v>
      </c>
      <c r="D120" s="182" t="s">
        <v>289</v>
      </c>
      <c r="E120" s="182">
        <v>50</v>
      </c>
      <c r="F120" s="182"/>
      <c r="G120" s="182"/>
      <c r="H120" s="182"/>
      <c r="I120" s="182" t="s">
        <v>137</v>
      </c>
      <c r="J120" s="182" t="s">
        <v>137</v>
      </c>
      <c r="K120" s="182" t="s">
        <v>137</v>
      </c>
      <c r="L120" s="182" t="s">
        <v>137</v>
      </c>
      <c r="M120" s="182" t="s">
        <v>137</v>
      </c>
      <c r="N120" s="182" t="s">
        <v>137</v>
      </c>
      <c r="O120" s="268"/>
      <c r="P120" s="269"/>
      <c r="Q120" s="182" t="s">
        <v>137</v>
      </c>
    </row>
    <row r="121" spans="2:17" x14ac:dyDescent="0.25">
      <c r="B121" s="83" t="s">
        <v>307</v>
      </c>
      <c r="C121" s="182" t="s">
        <v>283</v>
      </c>
      <c r="D121" s="182" t="s">
        <v>289</v>
      </c>
      <c r="E121" s="182">
        <v>50</v>
      </c>
      <c r="F121" s="182"/>
      <c r="G121" s="182"/>
      <c r="H121" s="182"/>
      <c r="I121" s="182" t="s">
        <v>137</v>
      </c>
      <c r="J121" s="182" t="s">
        <v>137</v>
      </c>
      <c r="K121" s="182" t="s">
        <v>137</v>
      </c>
      <c r="L121" s="182" t="s">
        <v>137</v>
      </c>
      <c r="M121" s="182" t="s">
        <v>137</v>
      </c>
      <c r="N121" s="182" t="s">
        <v>137</v>
      </c>
      <c r="O121" s="268"/>
      <c r="P121" s="269"/>
      <c r="Q121" s="182" t="s">
        <v>137</v>
      </c>
    </row>
    <row r="122" spans="2:17" x14ac:dyDescent="0.25">
      <c r="B122" s="83" t="s">
        <v>307</v>
      </c>
      <c r="C122" s="182" t="s">
        <v>283</v>
      </c>
      <c r="D122" s="182" t="s">
        <v>290</v>
      </c>
      <c r="E122" s="182">
        <v>50</v>
      </c>
      <c r="F122" s="182"/>
      <c r="G122" s="182"/>
      <c r="H122" s="182"/>
      <c r="I122" s="182" t="s">
        <v>137</v>
      </c>
      <c r="J122" s="182" t="s">
        <v>137</v>
      </c>
      <c r="K122" s="182" t="s">
        <v>137</v>
      </c>
      <c r="L122" s="182" t="s">
        <v>137</v>
      </c>
      <c r="M122" s="182" t="s">
        <v>137</v>
      </c>
      <c r="N122" s="182" t="s">
        <v>137</v>
      </c>
      <c r="O122" s="268"/>
      <c r="P122" s="269"/>
      <c r="Q122" s="182" t="s">
        <v>137</v>
      </c>
    </row>
    <row r="123" spans="2:17" x14ac:dyDescent="0.25">
      <c r="B123" s="83" t="s">
        <v>307</v>
      </c>
      <c r="C123" s="182" t="s">
        <v>283</v>
      </c>
      <c r="D123" s="182" t="s">
        <v>291</v>
      </c>
      <c r="E123" s="182">
        <v>50</v>
      </c>
      <c r="F123" s="182"/>
      <c r="G123" s="182"/>
      <c r="H123" s="182"/>
      <c r="I123" s="182" t="s">
        <v>137</v>
      </c>
      <c r="J123" s="182" t="s">
        <v>137</v>
      </c>
      <c r="K123" s="182" t="s">
        <v>137</v>
      </c>
      <c r="L123" s="182" t="s">
        <v>137</v>
      </c>
      <c r="M123" s="182" t="s">
        <v>137</v>
      </c>
      <c r="N123" s="182" t="s">
        <v>137</v>
      </c>
      <c r="O123" s="268"/>
      <c r="P123" s="269"/>
      <c r="Q123" s="182" t="s">
        <v>137</v>
      </c>
    </row>
    <row r="124" spans="2:17" x14ac:dyDescent="0.25">
      <c r="B124" s="83" t="s">
        <v>307</v>
      </c>
      <c r="C124" s="182" t="s">
        <v>283</v>
      </c>
      <c r="D124" s="182" t="s">
        <v>290</v>
      </c>
      <c r="E124" s="182">
        <v>50</v>
      </c>
      <c r="F124" s="182"/>
      <c r="G124" s="182"/>
      <c r="H124" s="182"/>
      <c r="I124" s="182" t="s">
        <v>137</v>
      </c>
      <c r="J124" s="182" t="s">
        <v>137</v>
      </c>
      <c r="K124" s="182" t="s">
        <v>137</v>
      </c>
      <c r="L124" s="182" t="s">
        <v>137</v>
      </c>
      <c r="M124" s="182" t="s">
        <v>137</v>
      </c>
      <c r="N124" s="182" t="s">
        <v>137</v>
      </c>
      <c r="O124" s="268"/>
      <c r="P124" s="269"/>
      <c r="Q124" s="182" t="s">
        <v>137</v>
      </c>
    </row>
    <row r="125" spans="2:17" x14ac:dyDescent="0.25">
      <c r="B125" s="83" t="s">
        <v>307</v>
      </c>
      <c r="C125" s="182" t="s">
        <v>283</v>
      </c>
      <c r="D125" s="182" t="s">
        <v>292</v>
      </c>
      <c r="E125" s="182">
        <v>50</v>
      </c>
      <c r="F125" s="182"/>
      <c r="G125" s="182"/>
      <c r="H125" s="182"/>
      <c r="I125" s="182" t="s">
        <v>137</v>
      </c>
      <c r="J125" s="182" t="s">
        <v>137</v>
      </c>
      <c r="K125" s="182" t="s">
        <v>137</v>
      </c>
      <c r="L125" s="182" t="s">
        <v>137</v>
      </c>
      <c r="M125" s="182" t="s">
        <v>137</v>
      </c>
      <c r="N125" s="182" t="s">
        <v>137</v>
      </c>
      <c r="O125" s="268"/>
      <c r="P125" s="269"/>
      <c r="Q125" s="182" t="s">
        <v>137</v>
      </c>
    </row>
    <row r="126" spans="2:17" x14ac:dyDescent="0.25">
      <c r="B126" s="83" t="s">
        <v>307</v>
      </c>
      <c r="C126" s="182" t="s">
        <v>283</v>
      </c>
      <c r="D126" s="182" t="s">
        <v>293</v>
      </c>
      <c r="E126" s="182">
        <v>50</v>
      </c>
      <c r="F126" s="182"/>
      <c r="G126" s="182"/>
      <c r="H126" s="182"/>
      <c r="I126" s="182" t="s">
        <v>137</v>
      </c>
      <c r="J126" s="182" t="s">
        <v>137</v>
      </c>
      <c r="K126" s="182" t="s">
        <v>137</v>
      </c>
      <c r="L126" s="182" t="s">
        <v>137</v>
      </c>
      <c r="M126" s="182" t="s">
        <v>137</v>
      </c>
      <c r="N126" s="182" t="s">
        <v>137</v>
      </c>
      <c r="O126" s="268"/>
      <c r="P126" s="269"/>
      <c r="Q126" s="182" t="s">
        <v>137</v>
      </c>
    </row>
    <row r="127" spans="2:17" x14ac:dyDescent="0.25">
      <c r="B127" s="83" t="s">
        <v>307</v>
      </c>
      <c r="C127" s="182" t="s">
        <v>283</v>
      </c>
      <c r="D127" s="182" t="s">
        <v>293</v>
      </c>
      <c r="E127" s="182">
        <v>50</v>
      </c>
      <c r="F127" s="182"/>
      <c r="G127" s="182"/>
      <c r="H127" s="182"/>
      <c r="I127" s="182" t="s">
        <v>137</v>
      </c>
      <c r="J127" s="182" t="s">
        <v>137</v>
      </c>
      <c r="K127" s="182" t="s">
        <v>137</v>
      </c>
      <c r="L127" s="182" t="s">
        <v>137</v>
      </c>
      <c r="M127" s="182" t="s">
        <v>137</v>
      </c>
      <c r="N127" s="182" t="s">
        <v>137</v>
      </c>
      <c r="O127" s="268"/>
      <c r="P127" s="269"/>
      <c r="Q127" s="182" t="s">
        <v>137</v>
      </c>
    </row>
    <row r="128" spans="2:17" x14ac:dyDescent="0.25">
      <c r="B128" s="83" t="s">
        <v>307</v>
      </c>
      <c r="C128" s="182" t="s">
        <v>283</v>
      </c>
      <c r="D128" s="182" t="s">
        <v>294</v>
      </c>
      <c r="E128" s="182">
        <v>50</v>
      </c>
      <c r="F128" s="182"/>
      <c r="G128" s="182"/>
      <c r="H128" s="182"/>
      <c r="I128" s="182" t="s">
        <v>137</v>
      </c>
      <c r="J128" s="182" t="s">
        <v>137</v>
      </c>
      <c r="K128" s="182" t="s">
        <v>137</v>
      </c>
      <c r="L128" s="182" t="s">
        <v>137</v>
      </c>
      <c r="M128" s="182" t="s">
        <v>137</v>
      </c>
      <c r="N128" s="182" t="s">
        <v>137</v>
      </c>
      <c r="O128" s="268"/>
      <c r="P128" s="269"/>
      <c r="Q128" s="182" t="s">
        <v>137</v>
      </c>
    </row>
    <row r="129" spans="2:17" x14ac:dyDescent="0.25">
      <c r="B129" s="83" t="s">
        <v>307</v>
      </c>
      <c r="C129" s="182" t="s">
        <v>283</v>
      </c>
      <c r="D129" s="182" t="s">
        <v>295</v>
      </c>
      <c r="E129" s="182">
        <v>50</v>
      </c>
      <c r="F129" s="182"/>
      <c r="G129" s="182"/>
      <c r="H129" s="182"/>
      <c r="I129" s="182" t="s">
        <v>137</v>
      </c>
      <c r="J129" s="182" t="s">
        <v>137</v>
      </c>
      <c r="K129" s="182" t="s">
        <v>137</v>
      </c>
      <c r="L129" s="182" t="s">
        <v>137</v>
      </c>
      <c r="M129" s="182" t="s">
        <v>137</v>
      </c>
      <c r="N129" s="182" t="s">
        <v>137</v>
      </c>
      <c r="O129" s="268"/>
      <c r="P129" s="269"/>
      <c r="Q129" s="182" t="s">
        <v>137</v>
      </c>
    </row>
    <row r="130" spans="2:17" x14ac:dyDescent="0.25">
      <c r="B130" s="83" t="s">
        <v>307</v>
      </c>
      <c r="C130" s="182" t="s">
        <v>283</v>
      </c>
      <c r="D130" s="182" t="s">
        <v>296</v>
      </c>
      <c r="E130" s="182">
        <v>50</v>
      </c>
      <c r="F130" s="182"/>
      <c r="G130" s="182"/>
      <c r="H130" s="182"/>
      <c r="I130" s="182" t="s">
        <v>137</v>
      </c>
      <c r="J130" s="182" t="s">
        <v>137</v>
      </c>
      <c r="K130" s="182" t="s">
        <v>137</v>
      </c>
      <c r="L130" s="182" t="s">
        <v>137</v>
      </c>
      <c r="M130" s="182" t="s">
        <v>137</v>
      </c>
      <c r="N130" s="182" t="s">
        <v>137</v>
      </c>
      <c r="O130" s="268"/>
      <c r="P130" s="269"/>
      <c r="Q130" s="182" t="s">
        <v>137</v>
      </c>
    </row>
    <row r="131" spans="2:17" x14ac:dyDescent="0.25">
      <c r="B131" s="83" t="s">
        <v>307</v>
      </c>
      <c r="C131" s="182" t="s">
        <v>283</v>
      </c>
      <c r="D131" s="182" t="s">
        <v>297</v>
      </c>
      <c r="E131" s="182">
        <v>55</v>
      </c>
      <c r="F131" s="182"/>
      <c r="G131" s="182"/>
      <c r="H131" s="182"/>
      <c r="I131" s="182" t="s">
        <v>137</v>
      </c>
      <c r="J131" s="182" t="s">
        <v>137</v>
      </c>
      <c r="K131" s="182" t="s">
        <v>137</v>
      </c>
      <c r="L131" s="182" t="s">
        <v>137</v>
      </c>
      <c r="M131" s="182" t="s">
        <v>137</v>
      </c>
      <c r="N131" s="182" t="s">
        <v>137</v>
      </c>
      <c r="O131" s="268"/>
      <c r="P131" s="269"/>
      <c r="Q131" s="182" t="s">
        <v>137</v>
      </c>
    </row>
    <row r="132" spans="2:17" x14ac:dyDescent="0.25">
      <c r="B132" s="83" t="s">
        <v>307</v>
      </c>
      <c r="C132" s="182" t="s">
        <v>283</v>
      </c>
      <c r="D132" s="182" t="s">
        <v>298</v>
      </c>
      <c r="E132" s="182">
        <v>55</v>
      </c>
      <c r="F132" s="182"/>
      <c r="G132" s="182"/>
      <c r="H132" s="182"/>
      <c r="I132" s="182" t="s">
        <v>137</v>
      </c>
      <c r="J132" s="182" t="s">
        <v>137</v>
      </c>
      <c r="K132" s="182" t="s">
        <v>137</v>
      </c>
      <c r="L132" s="182" t="s">
        <v>137</v>
      </c>
      <c r="M132" s="182" t="s">
        <v>137</v>
      </c>
      <c r="N132" s="182" t="s">
        <v>137</v>
      </c>
      <c r="O132" s="268"/>
      <c r="P132" s="269"/>
      <c r="Q132" s="182" t="s">
        <v>137</v>
      </c>
    </row>
    <row r="133" spans="2:17" x14ac:dyDescent="0.25">
      <c r="B133" s="83" t="s">
        <v>307</v>
      </c>
      <c r="C133" s="182" t="s">
        <v>283</v>
      </c>
      <c r="D133" s="182" t="s">
        <v>298</v>
      </c>
      <c r="E133" s="182">
        <v>55</v>
      </c>
      <c r="F133" s="182"/>
      <c r="G133" s="182"/>
      <c r="H133" s="182"/>
      <c r="I133" s="182" t="s">
        <v>137</v>
      </c>
      <c r="J133" s="182" t="s">
        <v>137</v>
      </c>
      <c r="K133" s="182" t="s">
        <v>137</v>
      </c>
      <c r="L133" s="182" t="s">
        <v>137</v>
      </c>
      <c r="M133" s="182" t="s">
        <v>137</v>
      </c>
      <c r="N133" s="182" t="s">
        <v>137</v>
      </c>
      <c r="O133" s="268"/>
      <c r="P133" s="269"/>
      <c r="Q133" s="182" t="s">
        <v>137</v>
      </c>
    </row>
    <row r="134" spans="2:17" x14ac:dyDescent="0.25">
      <c r="B134" s="83" t="s">
        <v>307</v>
      </c>
      <c r="C134" s="182" t="s">
        <v>283</v>
      </c>
      <c r="D134" s="182" t="s">
        <v>298</v>
      </c>
      <c r="E134" s="182">
        <v>55</v>
      </c>
      <c r="F134" s="182"/>
      <c r="G134" s="182"/>
      <c r="H134" s="182"/>
      <c r="I134" s="182" t="s">
        <v>137</v>
      </c>
      <c r="J134" s="182" t="s">
        <v>137</v>
      </c>
      <c r="K134" s="182" t="s">
        <v>137</v>
      </c>
      <c r="L134" s="182" t="s">
        <v>137</v>
      </c>
      <c r="M134" s="182" t="s">
        <v>137</v>
      </c>
      <c r="N134" s="182" t="s">
        <v>137</v>
      </c>
      <c r="O134" s="268"/>
      <c r="P134" s="269"/>
      <c r="Q134" s="182" t="s">
        <v>137</v>
      </c>
    </row>
    <row r="135" spans="2:17" x14ac:dyDescent="0.25">
      <c r="B135" s="83" t="s">
        <v>307</v>
      </c>
      <c r="C135" s="182" t="s">
        <v>283</v>
      </c>
      <c r="D135" s="182" t="s">
        <v>299</v>
      </c>
      <c r="E135" s="182">
        <v>50</v>
      </c>
      <c r="F135" s="182"/>
      <c r="G135" s="182"/>
      <c r="H135" s="182"/>
      <c r="I135" s="182" t="s">
        <v>137</v>
      </c>
      <c r="J135" s="182" t="s">
        <v>137</v>
      </c>
      <c r="K135" s="182" t="s">
        <v>137</v>
      </c>
      <c r="L135" s="182" t="s">
        <v>137</v>
      </c>
      <c r="M135" s="182" t="s">
        <v>137</v>
      </c>
      <c r="N135" s="182" t="s">
        <v>137</v>
      </c>
      <c r="O135" s="268"/>
      <c r="P135" s="269"/>
      <c r="Q135" s="182" t="s">
        <v>137</v>
      </c>
    </row>
    <row r="136" spans="2:17" x14ac:dyDescent="0.25">
      <c r="B136" s="83" t="s">
        <v>307</v>
      </c>
      <c r="C136" s="182" t="s">
        <v>283</v>
      </c>
      <c r="D136" s="182" t="s">
        <v>300</v>
      </c>
      <c r="E136" s="182">
        <v>50</v>
      </c>
      <c r="F136" s="182"/>
      <c r="G136" s="182"/>
      <c r="H136" s="182"/>
      <c r="I136" s="182" t="s">
        <v>137</v>
      </c>
      <c r="J136" s="182" t="s">
        <v>137</v>
      </c>
      <c r="K136" s="182" t="s">
        <v>137</v>
      </c>
      <c r="L136" s="182" t="s">
        <v>137</v>
      </c>
      <c r="M136" s="182" t="s">
        <v>137</v>
      </c>
      <c r="N136" s="182" t="s">
        <v>137</v>
      </c>
      <c r="O136" s="268"/>
      <c r="P136" s="269"/>
      <c r="Q136" s="182" t="s">
        <v>137</v>
      </c>
    </row>
    <row r="137" spans="2:17" x14ac:dyDescent="0.25">
      <c r="B137" s="83" t="s">
        <v>307</v>
      </c>
      <c r="C137" s="182" t="s">
        <v>283</v>
      </c>
      <c r="D137" s="182" t="s">
        <v>299</v>
      </c>
      <c r="E137" s="182">
        <v>50</v>
      </c>
      <c r="F137" s="182"/>
      <c r="G137" s="182"/>
      <c r="H137" s="182"/>
      <c r="I137" s="182" t="s">
        <v>137</v>
      </c>
      <c r="J137" s="182" t="s">
        <v>137</v>
      </c>
      <c r="K137" s="182" t="s">
        <v>137</v>
      </c>
      <c r="L137" s="182" t="s">
        <v>137</v>
      </c>
      <c r="M137" s="182" t="s">
        <v>137</v>
      </c>
      <c r="N137" s="182" t="s">
        <v>137</v>
      </c>
      <c r="O137" s="268"/>
      <c r="P137" s="269"/>
      <c r="Q137" s="182" t="s">
        <v>137</v>
      </c>
    </row>
    <row r="138" spans="2:17" x14ac:dyDescent="0.25">
      <c r="B138" s="83" t="s">
        <v>307</v>
      </c>
      <c r="C138" s="182" t="s">
        <v>283</v>
      </c>
      <c r="D138" s="182" t="s">
        <v>301</v>
      </c>
      <c r="E138" s="182">
        <v>50</v>
      </c>
      <c r="F138" s="182"/>
      <c r="G138" s="182"/>
      <c r="H138" s="182"/>
      <c r="I138" s="182" t="s">
        <v>137</v>
      </c>
      <c r="J138" s="182" t="s">
        <v>137</v>
      </c>
      <c r="K138" s="182" t="s">
        <v>137</v>
      </c>
      <c r="L138" s="182" t="s">
        <v>137</v>
      </c>
      <c r="M138" s="182" t="s">
        <v>137</v>
      </c>
      <c r="N138" s="182" t="s">
        <v>137</v>
      </c>
      <c r="O138" s="268"/>
      <c r="P138" s="269"/>
      <c r="Q138" s="182" t="s">
        <v>137</v>
      </c>
    </row>
    <row r="139" spans="2:17" x14ac:dyDescent="0.25">
      <c r="B139" s="83" t="s">
        <v>307</v>
      </c>
      <c r="C139" s="182" t="s">
        <v>283</v>
      </c>
      <c r="D139" s="182" t="s">
        <v>302</v>
      </c>
      <c r="E139" s="182">
        <v>50</v>
      </c>
      <c r="F139" s="182"/>
      <c r="G139" s="182"/>
      <c r="H139" s="182"/>
      <c r="I139" s="182" t="s">
        <v>137</v>
      </c>
      <c r="J139" s="182" t="s">
        <v>137</v>
      </c>
      <c r="K139" s="182" t="s">
        <v>137</v>
      </c>
      <c r="L139" s="182" t="s">
        <v>137</v>
      </c>
      <c r="M139" s="182" t="s">
        <v>137</v>
      </c>
      <c r="N139" s="182" t="s">
        <v>137</v>
      </c>
      <c r="O139" s="268"/>
      <c r="P139" s="269"/>
      <c r="Q139" s="182" t="s">
        <v>137</v>
      </c>
    </row>
    <row r="140" spans="2:17" x14ac:dyDescent="0.25">
      <c r="B140" s="83" t="s">
        <v>307</v>
      </c>
      <c r="C140" s="182" t="s">
        <v>283</v>
      </c>
      <c r="D140" s="182" t="s">
        <v>303</v>
      </c>
      <c r="E140" s="182">
        <v>50</v>
      </c>
      <c r="F140" s="182"/>
      <c r="G140" s="182"/>
      <c r="H140" s="182"/>
      <c r="I140" s="182" t="s">
        <v>137</v>
      </c>
      <c r="J140" s="182" t="s">
        <v>137</v>
      </c>
      <c r="K140" s="182" t="s">
        <v>137</v>
      </c>
      <c r="L140" s="182" t="s">
        <v>137</v>
      </c>
      <c r="M140" s="182" t="s">
        <v>137</v>
      </c>
      <c r="N140" s="182" t="s">
        <v>137</v>
      </c>
      <c r="O140" s="268"/>
      <c r="P140" s="269"/>
      <c r="Q140" s="182" t="s">
        <v>137</v>
      </c>
    </row>
    <row r="141" spans="2:17" x14ac:dyDescent="0.25">
      <c r="B141" s="83" t="s">
        <v>307</v>
      </c>
      <c r="C141" s="182" t="s">
        <v>283</v>
      </c>
      <c r="D141" s="182" t="s">
        <v>303</v>
      </c>
      <c r="E141" s="182">
        <v>50</v>
      </c>
      <c r="F141" s="182"/>
      <c r="G141" s="182"/>
      <c r="H141" s="182"/>
      <c r="I141" s="182" t="s">
        <v>137</v>
      </c>
      <c r="J141" s="182" t="s">
        <v>137</v>
      </c>
      <c r="K141" s="182" t="s">
        <v>137</v>
      </c>
      <c r="L141" s="182" t="s">
        <v>137</v>
      </c>
      <c r="M141" s="182" t="s">
        <v>137</v>
      </c>
      <c r="N141" s="182" t="s">
        <v>137</v>
      </c>
      <c r="O141" s="268"/>
      <c r="P141" s="269"/>
      <c r="Q141" s="182" t="s">
        <v>137</v>
      </c>
    </row>
    <row r="142" spans="2:17" x14ac:dyDescent="0.25">
      <c r="B142" s="83" t="s">
        <v>307</v>
      </c>
      <c r="C142" s="182" t="s">
        <v>283</v>
      </c>
      <c r="D142" s="182" t="s">
        <v>303</v>
      </c>
      <c r="E142" s="182">
        <v>50</v>
      </c>
      <c r="F142" s="182"/>
      <c r="G142" s="182"/>
      <c r="H142" s="182"/>
      <c r="I142" s="182" t="s">
        <v>137</v>
      </c>
      <c r="J142" s="182" t="s">
        <v>137</v>
      </c>
      <c r="K142" s="182" t="s">
        <v>137</v>
      </c>
      <c r="L142" s="182" t="s">
        <v>137</v>
      </c>
      <c r="M142" s="182" t="s">
        <v>137</v>
      </c>
      <c r="N142" s="182" t="s">
        <v>137</v>
      </c>
      <c r="O142" s="268"/>
      <c r="P142" s="269"/>
      <c r="Q142" s="182" t="s">
        <v>137</v>
      </c>
    </row>
    <row r="143" spans="2:17" x14ac:dyDescent="0.25">
      <c r="B143" s="83" t="s">
        <v>307</v>
      </c>
      <c r="C143" s="182" t="s">
        <v>283</v>
      </c>
      <c r="D143" s="182" t="s">
        <v>304</v>
      </c>
      <c r="E143" s="182">
        <v>50</v>
      </c>
      <c r="F143" s="182"/>
      <c r="G143" s="182"/>
      <c r="H143" s="182"/>
      <c r="I143" s="182" t="s">
        <v>137</v>
      </c>
      <c r="J143" s="182" t="s">
        <v>137</v>
      </c>
      <c r="K143" s="182" t="s">
        <v>137</v>
      </c>
      <c r="L143" s="182" t="s">
        <v>137</v>
      </c>
      <c r="M143" s="182" t="s">
        <v>137</v>
      </c>
      <c r="N143" s="182" t="s">
        <v>137</v>
      </c>
      <c r="O143" s="268"/>
      <c r="P143" s="269"/>
      <c r="Q143" s="182" t="s">
        <v>137</v>
      </c>
    </row>
    <row r="144" spans="2:17" x14ac:dyDescent="0.25">
      <c r="B144" s="83" t="s">
        <v>307</v>
      </c>
      <c r="C144" s="182" t="s">
        <v>283</v>
      </c>
      <c r="D144" s="182" t="s">
        <v>304</v>
      </c>
      <c r="E144" s="182">
        <v>50</v>
      </c>
      <c r="F144" s="182"/>
      <c r="G144" s="182"/>
      <c r="H144" s="182"/>
      <c r="I144" s="182" t="s">
        <v>137</v>
      </c>
      <c r="J144" s="182" t="s">
        <v>137</v>
      </c>
      <c r="K144" s="182" t="s">
        <v>137</v>
      </c>
      <c r="L144" s="182" t="s">
        <v>137</v>
      </c>
      <c r="M144" s="182" t="s">
        <v>137</v>
      </c>
      <c r="N144" s="182" t="s">
        <v>137</v>
      </c>
      <c r="O144" s="268"/>
      <c r="P144" s="269"/>
      <c r="Q144" s="182" t="s">
        <v>137</v>
      </c>
    </row>
    <row r="145" spans="2:17" x14ac:dyDescent="0.25">
      <c r="B145" s="83" t="s">
        <v>307</v>
      </c>
      <c r="C145" s="182" t="s">
        <v>283</v>
      </c>
      <c r="D145" s="182" t="s">
        <v>305</v>
      </c>
      <c r="E145" s="182">
        <v>50</v>
      </c>
      <c r="F145" s="182"/>
      <c r="G145" s="182"/>
      <c r="H145" s="182"/>
      <c r="I145" s="182" t="s">
        <v>137</v>
      </c>
      <c r="J145" s="182" t="s">
        <v>137</v>
      </c>
      <c r="K145" s="182" t="s">
        <v>137</v>
      </c>
      <c r="L145" s="182" t="s">
        <v>137</v>
      </c>
      <c r="M145" s="182" t="s">
        <v>137</v>
      </c>
      <c r="N145" s="182" t="s">
        <v>137</v>
      </c>
      <c r="O145" s="268"/>
      <c r="P145" s="269"/>
      <c r="Q145" s="182" t="s">
        <v>137</v>
      </c>
    </row>
    <row r="146" spans="2:17" x14ac:dyDescent="0.25">
      <c r="B146" s="83" t="s">
        <v>307</v>
      </c>
      <c r="C146" s="182" t="s">
        <v>283</v>
      </c>
      <c r="D146" s="182" t="s">
        <v>305</v>
      </c>
      <c r="E146" s="182">
        <v>50</v>
      </c>
      <c r="F146" s="182"/>
      <c r="G146" s="182"/>
      <c r="H146" s="182"/>
      <c r="I146" s="182" t="s">
        <v>137</v>
      </c>
      <c r="J146" s="182" t="s">
        <v>137</v>
      </c>
      <c r="K146" s="182" t="s">
        <v>137</v>
      </c>
      <c r="L146" s="182" t="s">
        <v>137</v>
      </c>
      <c r="M146" s="182" t="s">
        <v>137</v>
      </c>
      <c r="N146" s="182" t="s">
        <v>137</v>
      </c>
      <c r="O146" s="268"/>
      <c r="P146" s="269"/>
      <c r="Q146" s="182" t="s">
        <v>137</v>
      </c>
    </row>
    <row r="147" spans="2:17" x14ac:dyDescent="0.25">
      <c r="B147" s="83" t="s">
        <v>307</v>
      </c>
      <c r="C147" s="182" t="s">
        <v>283</v>
      </c>
      <c r="D147" s="182" t="s">
        <v>306</v>
      </c>
      <c r="E147" s="182">
        <v>45</v>
      </c>
      <c r="F147" s="182"/>
      <c r="G147" s="182"/>
      <c r="H147" s="182"/>
      <c r="I147" s="182" t="s">
        <v>137</v>
      </c>
      <c r="J147" s="182" t="s">
        <v>137</v>
      </c>
      <c r="K147" s="182" t="s">
        <v>137</v>
      </c>
      <c r="L147" s="182" t="s">
        <v>137</v>
      </c>
      <c r="M147" s="182" t="s">
        <v>137</v>
      </c>
      <c r="N147" s="182" t="s">
        <v>137</v>
      </c>
      <c r="O147" s="268"/>
      <c r="P147" s="269"/>
      <c r="Q147" s="182" t="s">
        <v>137</v>
      </c>
    </row>
    <row r="148" spans="2:17" x14ac:dyDescent="0.25">
      <c r="B148" s="83"/>
      <c r="C148" s="182"/>
      <c r="D148" s="182"/>
      <c r="E148" s="182"/>
      <c r="F148" s="182"/>
      <c r="G148" s="182"/>
      <c r="H148" s="182"/>
      <c r="I148" s="182"/>
      <c r="J148" s="182"/>
      <c r="K148" s="182"/>
      <c r="L148" s="182"/>
      <c r="M148" s="182"/>
      <c r="N148" s="182"/>
      <c r="O148" s="268"/>
      <c r="P148" s="269"/>
      <c r="Q148" s="182"/>
    </row>
    <row r="149" spans="2:17" x14ac:dyDescent="0.25">
      <c r="B149" s="52"/>
      <c r="C149" s="183"/>
      <c r="D149" s="183"/>
      <c r="E149" s="183"/>
      <c r="F149" s="183"/>
      <c r="G149" s="183"/>
      <c r="H149" s="183"/>
      <c r="I149" s="183"/>
      <c r="J149" s="183"/>
      <c r="K149" s="183"/>
      <c r="L149" s="183"/>
      <c r="M149" s="183"/>
      <c r="N149" s="183"/>
      <c r="O149" s="270"/>
      <c r="P149" s="271"/>
      <c r="Q149" s="183"/>
    </row>
    <row r="150" spans="2:17" x14ac:dyDescent="0.25">
      <c r="B150" s="9" t="s">
        <v>1</v>
      </c>
    </row>
    <row r="151" spans="2:17" x14ac:dyDescent="0.25">
      <c r="B151" s="9" t="s">
        <v>35</v>
      </c>
    </row>
    <row r="152" spans="2:17" x14ac:dyDescent="0.25">
      <c r="B152" s="9" t="s">
        <v>58</v>
      </c>
    </row>
    <row r="154" spans="2:17" ht="15.75" thickBot="1" x14ac:dyDescent="0.3"/>
    <row r="155" spans="2:17" ht="27" thickBot="1" x14ac:dyDescent="0.3">
      <c r="B155" s="306" t="s">
        <v>36</v>
      </c>
      <c r="C155" s="307"/>
      <c r="D155" s="307"/>
      <c r="E155" s="307"/>
      <c r="F155" s="307"/>
      <c r="G155" s="307"/>
      <c r="H155" s="307"/>
      <c r="I155" s="307"/>
      <c r="J155" s="307"/>
      <c r="K155" s="307"/>
      <c r="L155" s="307"/>
      <c r="M155" s="307"/>
      <c r="N155" s="308"/>
    </row>
    <row r="160" spans="2:17" x14ac:dyDescent="0.25">
      <c r="B160" s="275" t="s">
        <v>0</v>
      </c>
      <c r="C160" s="275" t="s">
        <v>37</v>
      </c>
      <c r="D160" s="275" t="s">
        <v>38</v>
      </c>
      <c r="E160" s="275" t="s">
        <v>116</v>
      </c>
      <c r="F160" s="275" t="s">
        <v>118</v>
      </c>
      <c r="G160" s="275" t="s">
        <v>119</v>
      </c>
      <c r="H160" s="275" t="s">
        <v>120</v>
      </c>
      <c r="I160" s="275" t="s">
        <v>117</v>
      </c>
      <c r="J160" s="277" t="s">
        <v>121</v>
      </c>
      <c r="K160" s="278"/>
      <c r="L160" s="279"/>
      <c r="M160" s="275" t="s">
        <v>125</v>
      </c>
      <c r="N160" s="275" t="s">
        <v>39</v>
      </c>
      <c r="O160" s="275" t="s">
        <v>40</v>
      </c>
      <c r="P160" s="280" t="s">
        <v>3</v>
      </c>
      <c r="Q160" s="281"/>
    </row>
    <row r="161" spans="2:18" ht="45" x14ac:dyDescent="0.25">
      <c r="B161" s="276"/>
      <c r="C161" s="276"/>
      <c r="D161" s="276"/>
      <c r="E161" s="276"/>
      <c r="F161" s="276"/>
      <c r="G161" s="276"/>
      <c r="H161" s="276"/>
      <c r="I161" s="276"/>
      <c r="J161" s="106" t="s">
        <v>122</v>
      </c>
      <c r="K161" s="106" t="s">
        <v>123</v>
      </c>
      <c r="L161" s="106" t="s">
        <v>124</v>
      </c>
      <c r="M161" s="276"/>
      <c r="N161" s="276"/>
      <c r="O161" s="276"/>
      <c r="P161" s="282"/>
      <c r="Q161" s="283"/>
    </row>
    <row r="162" spans="2:18" s="26" customFormat="1" ht="45" x14ac:dyDescent="0.25">
      <c r="B162" s="227" t="s">
        <v>188</v>
      </c>
      <c r="C162" s="229" t="s">
        <v>204</v>
      </c>
      <c r="D162" s="229" t="s">
        <v>161</v>
      </c>
      <c r="E162" s="229">
        <v>57463873</v>
      </c>
      <c r="F162" s="229" t="s">
        <v>162</v>
      </c>
      <c r="G162" s="229" t="s">
        <v>163</v>
      </c>
      <c r="H162" s="225">
        <v>40082</v>
      </c>
      <c r="I162" s="229">
        <v>112671</v>
      </c>
      <c r="J162" s="229" t="s">
        <v>164</v>
      </c>
      <c r="K162" s="229" t="s">
        <v>165</v>
      </c>
      <c r="L162" s="229" t="s">
        <v>66</v>
      </c>
      <c r="M162" s="229" t="s">
        <v>137</v>
      </c>
      <c r="N162" s="229" t="s">
        <v>137</v>
      </c>
      <c r="O162" s="229" t="s">
        <v>137</v>
      </c>
      <c r="P162" s="273" t="s">
        <v>66</v>
      </c>
      <c r="Q162" s="274"/>
    </row>
    <row r="163" spans="2:18" s="26" customFormat="1" ht="225" x14ac:dyDescent="0.25">
      <c r="B163" s="227" t="s">
        <v>188</v>
      </c>
      <c r="C163" s="229" t="s">
        <v>204</v>
      </c>
      <c r="D163" s="229" t="s">
        <v>166</v>
      </c>
      <c r="E163" s="229">
        <v>40928367</v>
      </c>
      <c r="F163" s="229" t="s">
        <v>162</v>
      </c>
      <c r="G163" s="229" t="s">
        <v>167</v>
      </c>
      <c r="H163" s="225">
        <v>37750</v>
      </c>
      <c r="I163" s="229"/>
      <c r="J163" s="229" t="s">
        <v>168</v>
      </c>
      <c r="K163" s="229" t="s">
        <v>169</v>
      </c>
      <c r="L163" s="229" t="s">
        <v>187</v>
      </c>
      <c r="M163" s="229" t="s">
        <v>137</v>
      </c>
      <c r="N163" s="229" t="s">
        <v>137</v>
      </c>
      <c r="O163" s="229" t="s">
        <v>137</v>
      </c>
      <c r="P163" s="272" t="s">
        <v>66</v>
      </c>
      <c r="Q163" s="272"/>
    </row>
    <row r="164" spans="2:18" s="26" customFormat="1" ht="60" x14ac:dyDescent="0.25">
      <c r="B164" s="233" t="s">
        <v>188</v>
      </c>
      <c r="C164" s="229" t="s">
        <v>204</v>
      </c>
      <c r="D164" s="229" t="s">
        <v>311</v>
      </c>
      <c r="E164" s="229">
        <v>1082859128</v>
      </c>
      <c r="F164" s="229" t="s">
        <v>162</v>
      </c>
      <c r="G164" s="229" t="s">
        <v>243</v>
      </c>
      <c r="H164" s="225">
        <v>40669</v>
      </c>
      <c r="I164" s="229">
        <v>140301</v>
      </c>
      <c r="J164" s="229" t="s">
        <v>312</v>
      </c>
      <c r="K164" s="229" t="s">
        <v>313</v>
      </c>
      <c r="L164" s="229" t="s">
        <v>187</v>
      </c>
      <c r="M164" s="229" t="s">
        <v>209</v>
      </c>
      <c r="N164" s="229" t="s">
        <v>209</v>
      </c>
      <c r="O164" s="229" t="s">
        <v>209</v>
      </c>
      <c r="P164" s="273" t="s">
        <v>66</v>
      </c>
      <c r="Q164" s="274"/>
    </row>
    <row r="165" spans="2:18" s="26" customFormat="1" ht="45" x14ac:dyDescent="0.25">
      <c r="B165" s="227" t="s">
        <v>188</v>
      </c>
      <c r="C165" s="229" t="s">
        <v>204</v>
      </c>
      <c r="D165" s="229" t="s">
        <v>314</v>
      </c>
      <c r="E165" s="229">
        <v>1082887269</v>
      </c>
      <c r="F165" s="229" t="s">
        <v>315</v>
      </c>
      <c r="G165" s="229" t="s">
        <v>316</v>
      </c>
      <c r="H165" s="225">
        <v>41621</v>
      </c>
      <c r="I165" s="229">
        <v>237479</v>
      </c>
      <c r="J165" s="229" t="s">
        <v>318</v>
      </c>
      <c r="K165" s="229" t="s">
        <v>317</v>
      </c>
      <c r="L165" s="229" t="s">
        <v>187</v>
      </c>
      <c r="M165" s="229" t="s">
        <v>209</v>
      </c>
      <c r="N165" s="229" t="s">
        <v>209</v>
      </c>
      <c r="O165" s="229" t="s">
        <v>209</v>
      </c>
      <c r="P165" s="273" t="s">
        <v>66</v>
      </c>
      <c r="Q165" s="274"/>
    </row>
    <row r="166" spans="2:18" s="26" customFormat="1" ht="30" x14ac:dyDescent="0.25">
      <c r="B166" s="227" t="s">
        <v>189</v>
      </c>
      <c r="C166" s="229" t="s">
        <v>205</v>
      </c>
      <c r="D166" s="229" t="s">
        <v>170</v>
      </c>
      <c r="E166" s="229">
        <v>84456182</v>
      </c>
      <c r="F166" s="229" t="s">
        <v>162</v>
      </c>
      <c r="G166" s="229" t="s">
        <v>163</v>
      </c>
      <c r="H166" s="225">
        <v>40970</v>
      </c>
      <c r="I166" s="229">
        <v>125489</v>
      </c>
      <c r="J166" s="234" t="s">
        <v>319</v>
      </c>
      <c r="K166" s="229" t="s">
        <v>320</v>
      </c>
      <c r="L166" s="229" t="s">
        <v>187</v>
      </c>
      <c r="M166" s="229" t="s">
        <v>137</v>
      </c>
      <c r="N166" s="229" t="s">
        <v>209</v>
      </c>
      <c r="O166" s="229" t="s">
        <v>209</v>
      </c>
      <c r="P166" s="273" t="s">
        <v>66</v>
      </c>
      <c r="Q166" s="274"/>
    </row>
    <row r="167" spans="2:18" s="26" customFormat="1" ht="45" x14ac:dyDescent="0.25">
      <c r="B167" s="227" t="s">
        <v>189</v>
      </c>
      <c r="C167" s="229" t="s">
        <v>205</v>
      </c>
      <c r="D167" s="229" t="s">
        <v>172</v>
      </c>
      <c r="E167" s="229">
        <v>36695238</v>
      </c>
      <c r="F167" s="229" t="s">
        <v>162</v>
      </c>
      <c r="G167" s="229" t="s">
        <v>173</v>
      </c>
      <c r="H167" s="225">
        <v>39416</v>
      </c>
      <c r="I167" s="229">
        <v>114502</v>
      </c>
      <c r="J167" s="229" t="s">
        <v>174</v>
      </c>
      <c r="K167" s="229" t="s">
        <v>175</v>
      </c>
      <c r="L167" s="229" t="s">
        <v>187</v>
      </c>
      <c r="M167" s="229" t="s">
        <v>137</v>
      </c>
      <c r="N167" s="229" t="s">
        <v>137</v>
      </c>
      <c r="O167" s="229" t="s">
        <v>137</v>
      </c>
      <c r="P167" s="272" t="s">
        <v>66</v>
      </c>
      <c r="Q167" s="272"/>
    </row>
    <row r="168" spans="2:18" s="26" customFormat="1" ht="45" x14ac:dyDescent="0.25">
      <c r="B168" s="227" t="s">
        <v>189</v>
      </c>
      <c r="C168" s="229" t="s">
        <v>205</v>
      </c>
      <c r="D168" s="229" t="s">
        <v>176</v>
      </c>
      <c r="E168" s="229">
        <v>1082926063</v>
      </c>
      <c r="F168" s="229" t="s">
        <v>162</v>
      </c>
      <c r="G168" s="229" t="s">
        <v>163</v>
      </c>
      <c r="H168" s="225">
        <v>41457</v>
      </c>
      <c r="I168" s="229">
        <v>136477</v>
      </c>
      <c r="J168" s="229" t="s">
        <v>168</v>
      </c>
      <c r="K168" s="229" t="s">
        <v>177</v>
      </c>
      <c r="L168" s="229" t="s">
        <v>187</v>
      </c>
      <c r="M168" s="229" t="s">
        <v>137</v>
      </c>
      <c r="N168" s="229" t="s">
        <v>137</v>
      </c>
      <c r="O168" s="229" t="s">
        <v>137</v>
      </c>
      <c r="P168" s="272" t="s">
        <v>66</v>
      </c>
      <c r="Q168" s="272"/>
    </row>
    <row r="169" spans="2:18" s="26" customFormat="1" ht="135" x14ac:dyDescent="0.25">
      <c r="B169" s="227" t="s">
        <v>189</v>
      </c>
      <c r="C169" s="229" t="s">
        <v>205</v>
      </c>
      <c r="D169" s="229" t="s">
        <v>178</v>
      </c>
      <c r="E169" s="229">
        <v>1082917754</v>
      </c>
      <c r="F169" s="229" t="s">
        <v>162</v>
      </c>
      <c r="G169" s="229" t="s">
        <v>173</v>
      </c>
      <c r="H169" s="225">
        <v>40887</v>
      </c>
      <c r="I169" s="229">
        <v>129316</v>
      </c>
      <c r="J169" s="229" t="s">
        <v>168</v>
      </c>
      <c r="K169" s="229" t="s">
        <v>179</v>
      </c>
      <c r="L169" s="229" t="s">
        <v>187</v>
      </c>
      <c r="M169" s="229" t="s">
        <v>137</v>
      </c>
      <c r="N169" s="229" t="s">
        <v>137</v>
      </c>
      <c r="O169" s="229" t="s">
        <v>137</v>
      </c>
      <c r="P169" s="272" t="s">
        <v>66</v>
      </c>
      <c r="Q169" s="272"/>
    </row>
    <row r="170" spans="2:18" s="26" customFormat="1" ht="30" x14ac:dyDescent="0.25">
      <c r="B170" s="227" t="s">
        <v>189</v>
      </c>
      <c r="C170" s="229" t="s">
        <v>205</v>
      </c>
      <c r="D170" s="229" t="s">
        <v>321</v>
      </c>
      <c r="E170" s="229">
        <v>1082907146</v>
      </c>
      <c r="F170" s="229" t="s">
        <v>322</v>
      </c>
      <c r="G170" s="229" t="s">
        <v>243</v>
      </c>
      <c r="H170" s="225">
        <v>37744</v>
      </c>
      <c r="I170" s="229"/>
      <c r="J170" s="229" t="s">
        <v>319</v>
      </c>
      <c r="K170" s="229" t="s">
        <v>320</v>
      </c>
      <c r="L170" s="229" t="s">
        <v>187</v>
      </c>
      <c r="M170" s="229" t="s">
        <v>137</v>
      </c>
      <c r="N170" s="229" t="s">
        <v>209</v>
      </c>
      <c r="O170" s="229" t="s">
        <v>209</v>
      </c>
      <c r="P170" s="273" t="s">
        <v>66</v>
      </c>
      <c r="Q170" s="274"/>
    </row>
    <row r="171" spans="2:18" s="26" customFormat="1" ht="75" x14ac:dyDescent="0.25">
      <c r="B171" s="227" t="s">
        <v>189</v>
      </c>
      <c r="C171" s="229" t="s">
        <v>205</v>
      </c>
      <c r="D171" s="229" t="s">
        <v>181</v>
      </c>
      <c r="E171" s="229">
        <v>1122403023</v>
      </c>
      <c r="F171" s="229" t="s">
        <v>171</v>
      </c>
      <c r="G171" s="229" t="s">
        <v>163</v>
      </c>
      <c r="H171" s="225">
        <v>41397</v>
      </c>
      <c r="I171" s="229">
        <v>136225</v>
      </c>
      <c r="J171" s="229" t="s">
        <v>182</v>
      </c>
      <c r="K171" s="229" t="s">
        <v>183</v>
      </c>
      <c r="L171" s="229" t="s">
        <v>187</v>
      </c>
      <c r="M171" s="229" t="s">
        <v>137</v>
      </c>
      <c r="N171" s="229" t="s">
        <v>137</v>
      </c>
      <c r="O171" s="229" t="s">
        <v>137</v>
      </c>
      <c r="P171" s="272" t="s">
        <v>66</v>
      </c>
      <c r="Q171" s="272"/>
    </row>
    <row r="172" spans="2:18" s="26" customFormat="1" ht="30" x14ac:dyDescent="0.25">
      <c r="B172" s="227" t="s">
        <v>189</v>
      </c>
      <c r="C172" s="229" t="s">
        <v>205</v>
      </c>
      <c r="D172" s="229" t="s">
        <v>184</v>
      </c>
      <c r="E172" s="229">
        <v>63549864</v>
      </c>
      <c r="F172" s="229" t="s">
        <v>171</v>
      </c>
      <c r="G172" s="229" t="s">
        <v>180</v>
      </c>
      <c r="H172" s="225">
        <v>39031</v>
      </c>
      <c r="I172" s="229">
        <v>100672</v>
      </c>
      <c r="J172" s="229" t="s">
        <v>323</v>
      </c>
      <c r="K172" s="229" t="s">
        <v>324</v>
      </c>
      <c r="L172" s="229" t="s">
        <v>187</v>
      </c>
      <c r="M172" s="229" t="s">
        <v>137</v>
      </c>
      <c r="N172" s="229" t="s">
        <v>137</v>
      </c>
      <c r="O172" s="229" t="s">
        <v>137</v>
      </c>
      <c r="P172" s="272" t="s">
        <v>66</v>
      </c>
      <c r="Q172" s="272"/>
    </row>
    <row r="173" spans="2:18" s="26" customFormat="1" ht="30" x14ac:dyDescent="0.25">
      <c r="B173" s="227" t="s">
        <v>189</v>
      </c>
      <c r="C173" s="229" t="s">
        <v>205</v>
      </c>
      <c r="D173" s="229" t="s">
        <v>185</v>
      </c>
      <c r="E173" s="229">
        <v>1082888807</v>
      </c>
      <c r="F173" s="229" t="s">
        <v>162</v>
      </c>
      <c r="G173" s="229" t="s">
        <v>173</v>
      </c>
      <c r="H173" s="225">
        <v>40887</v>
      </c>
      <c r="I173" s="229">
        <v>140728</v>
      </c>
      <c r="J173" s="229" t="s">
        <v>325</v>
      </c>
      <c r="K173" s="229" t="s">
        <v>326</v>
      </c>
      <c r="L173" s="229" t="s">
        <v>187</v>
      </c>
      <c r="M173" s="229" t="s">
        <v>137</v>
      </c>
      <c r="N173" s="229" t="s">
        <v>137</v>
      </c>
      <c r="O173" s="229" t="s">
        <v>137</v>
      </c>
      <c r="P173" s="272" t="s">
        <v>66</v>
      </c>
      <c r="Q173" s="272"/>
    </row>
    <row r="174" spans="2:18" s="26" customFormat="1" ht="30" x14ac:dyDescent="0.25">
      <c r="B174" s="227" t="s">
        <v>260</v>
      </c>
      <c r="C174" s="229" t="s">
        <v>204</v>
      </c>
      <c r="D174" s="229" t="s">
        <v>327</v>
      </c>
      <c r="E174" s="229">
        <v>22733094</v>
      </c>
      <c r="F174" s="229" t="s">
        <v>171</v>
      </c>
      <c r="G174" s="229" t="s">
        <v>222</v>
      </c>
      <c r="H174" s="225">
        <v>39354</v>
      </c>
      <c r="I174" s="229">
        <v>111297</v>
      </c>
      <c r="J174" s="229"/>
      <c r="K174" s="229"/>
      <c r="L174" s="229" t="s">
        <v>186</v>
      </c>
      <c r="M174" s="229" t="s">
        <v>137</v>
      </c>
      <c r="N174" s="229" t="s">
        <v>215</v>
      </c>
      <c r="O174" s="229" t="s">
        <v>137</v>
      </c>
      <c r="P174" s="272" t="s">
        <v>186</v>
      </c>
      <c r="Q174" s="272"/>
      <c r="R174" s="26" t="s">
        <v>328</v>
      </c>
    </row>
    <row r="175" spans="2:18" s="26" customFormat="1" ht="45" x14ac:dyDescent="0.25">
      <c r="B175" s="227" t="s">
        <v>260</v>
      </c>
      <c r="C175" s="229" t="s">
        <v>204</v>
      </c>
      <c r="D175" s="229" t="s">
        <v>223</v>
      </c>
      <c r="E175" s="229">
        <v>1094243481</v>
      </c>
      <c r="F175" s="229" t="s">
        <v>224</v>
      </c>
      <c r="G175" s="229" t="s">
        <v>225</v>
      </c>
      <c r="H175" s="225">
        <v>40892</v>
      </c>
      <c r="I175" s="229"/>
      <c r="J175" s="229" t="s">
        <v>168</v>
      </c>
      <c r="K175" s="229" t="s">
        <v>226</v>
      </c>
      <c r="L175" s="229" t="s">
        <v>66</v>
      </c>
      <c r="M175" s="229" t="s">
        <v>137</v>
      </c>
      <c r="N175" s="229" t="s">
        <v>137</v>
      </c>
      <c r="O175" s="229" t="s">
        <v>137</v>
      </c>
      <c r="P175" s="272" t="s">
        <v>66</v>
      </c>
      <c r="Q175" s="272"/>
    </row>
    <row r="176" spans="2:18" s="26" customFormat="1" ht="45" x14ac:dyDescent="0.25">
      <c r="B176" s="227" t="s">
        <v>260</v>
      </c>
      <c r="C176" s="229" t="s">
        <v>204</v>
      </c>
      <c r="D176" s="229" t="s">
        <v>227</v>
      </c>
      <c r="E176" s="229">
        <v>1082901465</v>
      </c>
      <c r="F176" s="229" t="s">
        <v>228</v>
      </c>
      <c r="G176" s="229" t="s">
        <v>163</v>
      </c>
      <c r="H176" s="225">
        <v>40809</v>
      </c>
      <c r="I176" s="229"/>
      <c r="J176" s="229" t="s">
        <v>168</v>
      </c>
      <c r="K176" s="229" t="s">
        <v>226</v>
      </c>
      <c r="L176" s="229" t="s">
        <v>66</v>
      </c>
      <c r="M176" s="229" t="s">
        <v>137</v>
      </c>
      <c r="N176" s="229" t="s">
        <v>137</v>
      </c>
      <c r="O176" s="229" t="s">
        <v>137</v>
      </c>
      <c r="P176" s="272" t="s">
        <v>66</v>
      </c>
      <c r="Q176" s="272"/>
    </row>
    <row r="177" spans="2:18" s="26" customFormat="1" ht="30" x14ac:dyDescent="0.25">
      <c r="B177" s="227" t="s">
        <v>260</v>
      </c>
      <c r="C177" s="229" t="s">
        <v>204</v>
      </c>
      <c r="D177" s="229" t="s">
        <v>229</v>
      </c>
      <c r="E177" s="229">
        <v>1102795109</v>
      </c>
      <c r="F177" s="229" t="s">
        <v>171</v>
      </c>
      <c r="G177" s="229" t="s">
        <v>173</v>
      </c>
      <c r="H177" s="225">
        <v>40887</v>
      </c>
      <c r="I177" s="229">
        <v>143452</v>
      </c>
      <c r="J177" s="229"/>
      <c r="K177" s="229"/>
      <c r="L177" s="229" t="s">
        <v>186</v>
      </c>
      <c r="M177" s="229" t="s">
        <v>137</v>
      </c>
      <c r="N177" s="229" t="s">
        <v>215</v>
      </c>
      <c r="O177" s="229" t="s">
        <v>137</v>
      </c>
      <c r="P177" s="272" t="s">
        <v>186</v>
      </c>
      <c r="Q177" s="272"/>
      <c r="R177" s="26" t="s">
        <v>328</v>
      </c>
    </row>
    <row r="178" spans="2:18" s="26" customFormat="1" ht="30" x14ac:dyDescent="0.25">
      <c r="B178" s="227" t="s">
        <v>260</v>
      </c>
      <c r="C178" s="229" t="s">
        <v>204</v>
      </c>
      <c r="D178" s="229" t="s">
        <v>230</v>
      </c>
      <c r="E178" s="229">
        <v>1082889372</v>
      </c>
      <c r="F178" s="229" t="s">
        <v>171</v>
      </c>
      <c r="G178" s="229" t="s">
        <v>163</v>
      </c>
      <c r="H178" s="225">
        <v>41614</v>
      </c>
      <c r="I178" s="229" t="s">
        <v>231</v>
      </c>
      <c r="J178" s="229"/>
      <c r="K178" s="229"/>
      <c r="L178" s="229" t="s">
        <v>186</v>
      </c>
      <c r="M178" s="229" t="s">
        <v>137</v>
      </c>
      <c r="N178" s="229" t="s">
        <v>215</v>
      </c>
      <c r="O178" s="229" t="s">
        <v>137</v>
      </c>
      <c r="P178" s="272" t="s">
        <v>186</v>
      </c>
      <c r="Q178" s="272"/>
      <c r="R178" s="26" t="s">
        <v>328</v>
      </c>
    </row>
    <row r="179" spans="2:18" s="26" customFormat="1" ht="30" x14ac:dyDescent="0.25">
      <c r="B179" s="227" t="s">
        <v>261</v>
      </c>
      <c r="C179" s="229" t="s">
        <v>205</v>
      </c>
      <c r="D179" s="229" t="s">
        <v>232</v>
      </c>
      <c r="E179" s="229">
        <v>1045702090</v>
      </c>
      <c r="F179" s="229" t="s">
        <v>171</v>
      </c>
      <c r="G179" s="229" t="s">
        <v>233</v>
      </c>
      <c r="H179" s="225">
        <v>41843</v>
      </c>
      <c r="I179" s="229" t="s">
        <v>215</v>
      </c>
      <c r="J179" s="229"/>
      <c r="K179" s="229"/>
      <c r="L179" s="229" t="s">
        <v>186</v>
      </c>
      <c r="M179" s="229" t="s">
        <v>137</v>
      </c>
      <c r="N179" s="229" t="s">
        <v>215</v>
      </c>
      <c r="O179" s="229" t="s">
        <v>137</v>
      </c>
      <c r="P179" s="272" t="s">
        <v>186</v>
      </c>
      <c r="Q179" s="272"/>
      <c r="R179" s="26" t="s">
        <v>328</v>
      </c>
    </row>
    <row r="180" spans="2:18" s="26" customFormat="1" ht="60" x14ac:dyDescent="0.25">
      <c r="B180" s="227" t="s">
        <v>261</v>
      </c>
      <c r="C180" s="229" t="s">
        <v>205</v>
      </c>
      <c r="D180" s="229" t="s">
        <v>234</v>
      </c>
      <c r="E180" s="229">
        <v>1062875175</v>
      </c>
      <c r="F180" s="229" t="s">
        <v>171</v>
      </c>
      <c r="G180" s="229" t="s">
        <v>163</v>
      </c>
      <c r="H180" s="225">
        <v>41397</v>
      </c>
      <c r="I180" s="229">
        <v>136226</v>
      </c>
      <c r="J180" s="229" t="s">
        <v>235</v>
      </c>
      <c r="K180" s="229"/>
      <c r="L180" s="229" t="s">
        <v>186</v>
      </c>
      <c r="M180" s="229" t="s">
        <v>137</v>
      </c>
      <c r="N180" s="229" t="s">
        <v>215</v>
      </c>
      <c r="O180" s="229" t="s">
        <v>137</v>
      </c>
      <c r="P180" s="272" t="s">
        <v>186</v>
      </c>
      <c r="Q180" s="272"/>
      <c r="R180" s="26" t="s">
        <v>328</v>
      </c>
    </row>
    <row r="181" spans="2:18" s="26" customFormat="1" ht="30" x14ac:dyDescent="0.25">
      <c r="B181" s="227" t="s">
        <v>261</v>
      </c>
      <c r="C181" s="229" t="s">
        <v>205</v>
      </c>
      <c r="D181" s="229" t="s">
        <v>236</v>
      </c>
      <c r="E181" s="229">
        <v>1047341783</v>
      </c>
      <c r="F181" s="229" t="s">
        <v>171</v>
      </c>
      <c r="G181" s="229" t="s">
        <v>233</v>
      </c>
      <c r="H181" s="225">
        <v>41843</v>
      </c>
      <c r="I181" s="229">
        <v>145256</v>
      </c>
      <c r="J181" s="229"/>
      <c r="K181" s="229"/>
      <c r="L181" s="229" t="s">
        <v>186</v>
      </c>
      <c r="M181" s="229" t="s">
        <v>137</v>
      </c>
      <c r="N181" s="229" t="s">
        <v>215</v>
      </c>
      <c r="O181" s="229" t="s">
        <v>137</v>
      </c>
      <c r="P181" s="272" t="s">
        <v>186</v>
      </c>
      <c r="Q181" s="272"/>
      <c r="R181" s="26" t="s">
        <v>328</v>
      </c>
    </row>
    <row r="182" spans="2:18" s="26" customFormat="1" ht="30" x14ac:dyDescent="0.25">
      <c r="B182" s="227" t="s">
        <v>261</v>
      </c>
      <c r="C182" s="229" t="s">
        <v>205</v>
      </c>
      <c r="D182" s="229" t="s">
        <v>237</v>
      </c>
      <c r="E182" s="229">
        <v>1066179291</v>
      </c>
      <c r="F182" s="229" t="s">
        <v>171</v>
      </c>
      <c r="G182" s="229" t="s">
        <v>238</v>
      </c>
      <c r="H182" s="225">
        <v>41390</v>
      </c>
      <c r="I182" s="229">
        <v>136777</v>
      </c>
      <c r="J182" s="229"/>
      <c r="K182" s="229"/>
      <c r="L182" s="229" t="s">
        <v>186</v>
      </c>
      <c r="M182" s="229" t="s">
        <v>137</v>
      </c>
      <c r="N182" s="229" t="s">
        <v>138</v>
      </c>
      <c r="O182" s="229" t="s">
        <v>138</v>
      </c>
      <c r="P182" s="272" t="s">
        <v>186</v>
      </c>
      <c r="Q182" s="272"/>
      <c r="R182" s="26" t="s">
        <v>328</v>
      </c>
    </row>
    <row r="183" spans="2:18" s="26" customFormat="1" ht="45" x14ac:dyDescent="0.25">
      <c r="B183" s="227" t="s">
        <v>261</v>
      </c>
      <c r="C183" s="229" t="s">
        <v>205</v>
      </c>
      <c r="D183" s="229" t="s">
        <v>239</v>
      </c>
      <c r="E183" s="229">
        <v>1082928758</v>
      </c>
      <c r="F183" s="229" t="s">
        <v>171</v>
      </c>
      <c r="G183" s="229" t="s">
        <v>163</v>
      </c>
      <c r="H183" s="225">
        <v>41544</v>
      </c>
      <c r="I183" s="229" t="s">
        <v>138</v>
      </c>
      <c r="J183" s="229" t="s">
        <v>240</v>
      </c>
      <c r="K183" s="229" t="s">
        <v>241</v>
      </c>
      <c r="L183" s="229" t="s">
        <v>186</v>
      </c>
      <c r="M183" s="229" t="s">
        <v>137</v>
      </c>
      <c r="N183" s="229" t="s">
        <v>215</v>
      </c>
      <c r="O183" s="229" t="s">
        <v>137</v>
      </c>
      <c r="P183" s="272" t="s">
        <v>186</v>
      </c>
      <c r="Q183" s="272"/>
      <c r="R183" s="26" t="s">
        <v>328</v>
      </c>
    </row>
    <row r="184" spans="2:18" s="26" customFormat="1" ht="45" x14ac:dyDescent="0.25">
      <c r="B184" s="227" t="s">
        <v>261</v>
      </c>
      <c r="C184" s="229" t="s">
        <v>205</v>
      </c>
      <c r="D184" s="229" t="s">
        <v>242</v>
      </c>
      <c r="E184" s="229">
        <v>1082924743</v>
      </c>
      <c r="F184" s="229" t="s">
        <v>162</v>
      </c>
      <c r="G184" s="229" t="s">
        <v>243</v>
      </c>
      <c r="H184" s="225">
        <v>41614</v>
      </c>
      <c r="I184" s="229">
        <v>166617</v>
      </c>
      <c r="J184" s="229" t="s">
        <v>244</v>
      </c>
      <c r="K184" s="229" t="s">
        <v>245</v>
      </c>
      <c r="L184" s="229" t="s">
        <v>66</v>
      </c>
      <c r="M184" s="229" t="s">
        <v>137</v>
      </c>
      <c r="N184" s="229" t="s">
        <v>137</v>
      </c>
      <c r="O184" s="229" t="s">
        <v>137</v>
      </c>
      <c r="P184" s="273" t="s">
        <v>66</v>
      </c>
      <c r="Q184" s="274"/>
    </row>
    <row r="185" spans="2:18" s="26" customFormat="1" ht="60" x14ac:dyDescent="0.25">
      <c r="B185" s="227" t="s">
        <v>261</v>
      </c>
      <c r="C185" s="229" t="s">
        <v>205</v>
      </c>
      <c r="D185" s="229" t="s">
        <v>246</v>
      </c>
      <c r="E185" s="229">
        <v>57299744</v>
      </c>
      <c r="F185" s="229" t="s">
        <v>162</v>
      </c>
      <c r="G185" s="229" t="s">
        <v>163</v>
      </c>
      <c r="H185" s="225">
        <v>40313</v>
      </c>
      <c r="I185" s="229">
        <v>127384</v>
      </c>
      <c r="J185" s="229" t="s">
        <v>247</v>
      </c>
      <c r="K185" s="229" t="s">
        <v>248</v>
      </c>
      <c r="L185" s="229" t="s">
        <v>66</v>
      </c>
      <c r="M185" s="229" t="s">
        <v>137</v>
      </c>
      <c r="N185" s="229" t="s">
        <v>137</v>
      </c>
      <c r="O185" s="229" t="s">
        <v>137</v>
      </c>
      <c r="P185" s="273" t="s">
        <v>66</v>
      </c>
      <c r="Q185" s="274"/>
    </row>
    <row r="186" spans="2:18" s="26" customFormat="1" ht="165" x14ac:dyDescent="0.25">
      <c r="B186" s="227" t="s">
        <v>261</v>
      </c>
      <c r="C186" s="229" t="s">
        <v>205</v>
      </c>
      <c r="D186" s="229" t="s">
        <v>249</v>
      </c>
      <c r="E186" s="229">
        <v>1082923643</v>
      </c>
      <c r="F186" s="229" t="s">
        <v>162</v>
      </c>
      <c r="G186" s="229" t="s">
        <v>163</v>
      </c>
      <c r="H186" s="225">
        <v>41915</v>
      </c>
      <c r="I186" s="229" t="s">
        <v>215</v>
      </c>
      <c r="J186" s="229" t="s">
        <v>168</v>
      </c>
      <c r="K186" s="229" t="s">
        <v>250</v>
      </c>
      <c r="L186" s="229" t="s">
        <v>251</v>
      </c>
      <c r="M186" s="229" t="s">
        <v>137</v>
      </c>
      <c r="N186" s="229" t="s">
        <v>137</v>
      </c>
      <c r="O186" s="229" t="s">
        <v>137</v>
      </c>
      <c r="P186" s="273" t="s">
        <v>66</v>
      </c>
      <c r="Q186" s="274"/>
    </row>
    <row r="187" spans="2:18" s="26" customFormat="1" ht="45" x14ac:dyDescent="0.25">
      <c r="B187" s="227" t="s">
        <v>261</v>
      </c>
      <c r="C187" s="229" t="s">
        <v>205</v>
      </c>
      <c r="D187" s="229" t="s">
        <v>252</v>
      </c>
      <c r="E187" s="229">
        <v>1082469934</v>
      </c>
      <c r="F187" s="229" t="s">
        <v>162</v>
      </c>
      <c r="G187" s="229" t="s">
        <v>253</v>
      </c>
      <c r="H187" s="225">
        <v>41843</v>
      </c>
      <c r="I187" s="229" t="s">
        <v>215</v>
      </c>
      <c r="J187" s="229" t="s">
        <v>254</v>
      </c>
      <c r="K187" s="229" t="s">
        <v>255</v>
      </c>
      <c r="L187" s="229" t="s">
        <v>218</v>
      </c>
      <c r="M187" s="229" t="s">
        <v>209</v>
      </c>
      <c r="N187" s="229" t="s">
        <v>215</v>
      </c>
      <c r="O187" s="229" t="s">
        <v>137</v>
      </c>
      <c r="P187" s="272" t="s">
        <v>186</v>
      </c>
      <c r="Q187" s="272"/>
      <c r="R187" s="26" t="s">
        <v>328</v>
      </c>
    </row>
    <row r="188" spans="2:18" s="26" customFormat="1" ht="150" x14ac:dyDescent="0.25">
      <c r="B188" s="227" t="s">
        <v>261</v>
      </c>
      <c r="C188" s="229" t="s">
        <v>205</v>
      </c>
      <c r="D188" s="229" t="s">
        <v>256</v>
      </c>
      <c r="E188" s="229">
        <v>72009311</v>
      </c>
      <c r="F188" s="229" t="s">
        <v>162</v>
      </c>
      <c r="G188" s="229" t="s">
        <v>257</v>
      </c>
      <c r="H188" s="225">
        <v>41117</v>
      </c>
      <c r="I188" s="229">
        <v>132050</v>
      </c>
      <c r="J188" s="229" t="s">
        <v>258</v>
      </c>
      <c r="K188" s="229" t="s">
        <v>259</v>
      </c>
      <c r="L188" s="229" t="s">
        <v>218</v>
      </c>
      <c r="M188" s="229" t="s">
        <v>209</v>
      </c>
      <c r="N188" s="229" t="s">
        <v>215</v>
      </c>
      <c r="O188" s="229" t="s">
        <v>137</v>
      </c>
      <c r="P188" s="272" t="s">
        <v>186</v>
      </c>
      <c r="Q188" s="272"/>
      <c r="R188" s="26" t="s">
        <v>328</v>
      </c>
    </row>
    <row r="189" spans="2:18" x14ac:dyDescent="0.25">
      <c r="B189" s="227"/>
      <c r="C189" s="84"/>
      <c r="D189" s="83"/>
      <c r="E189" s="83"/>
      <c r="F189" s="83"/>
      <c r="G189" s="83"/>
      <c r="H189" s="153"/>
      <c r="I189" s="83"/>
      <c r="J189" s="84"/>
      <c r="K189" s="84"/>
      <c r="L189" s="84"/>
      <c r="M189" s="49"/>
      <c r="N189" s="49"/>
      <c r="O189" s="49"/>
      <c r="P189" s="284"/>
      <c r="Q189" s="284"/>
    </row>
    <row r="190" spans="2:18" x14ac:dyDescent="0.25">
      <c r="B190" s="146"/>
      <c r="C190" s="146"/>
      <c r="D190" s="3"/>
      <c r="E190" s="3"/>
      <c r="F190" s="3"/>
      <c r="G190" s="3"/>
      <c r="H190" s="3"/>
      <c r="I190" s="5"/>
      <c r="J190" s="1"/>
      <c r="K190" s="83"/>
      <c r="L190" s="83"/>
      <c r="M190" s="107"/>
      <c r="N190" s="107"/>
      <c r="O190" s="107"/>
      <c r="P190" s="285"/>
      <c r="Q190" s="285"/>
    </row>
    <row r="192" spans="2:18" ht="15.75" thickBot="1" x14ac:dyDescent="0.3"/>
    <row r="193" spans="1:26" ht="27" thickBot="1" x14ac:dyDescent="0.3">
      <c r="B193" s="306" t="s">
        <v>42</v>
      </c>
      <c r="C193" s="307"/>
      <c r="D193" s="307"/>
      <c r="E193" s="307"/>
      <c r="F193" s="307"/>
      <c r="G193" s="307"/>
      <c r="H193" s="307"/>
      <c r="I193" s="307"/>
      <c r="J193" s="307"/>
      <c r="K193" s="307"/>
      <c r="L193" s="307"/>
      <c r="M193" s="307"/>
      <c r="N193" s="308"/>
    </row>
    <row r="196" spans="1:26" ht="46.15" customHeight="1" x14ac:dyDescent="0.25">
      <c r="B196" s="57" t="s">
        <v>32</v>
      </c>
      <c r="C196" s="57" t="s">
        <v>43</v>
      </c>
      <c r="D196" s="277" t="s">
        <v>3</v>
      </c>
      <c r="E196" s="279"/>
    </row>
    <row r="197" spans="1:26" ht="46.9" customHeight="1" x14ac:dyDescent="0.25">
      <c r="B197" s="58" t="s">
        <v>126</v>
      </c>
      <c r="C197" s="109" t="s">
        <v>137</v>
      </c>
      <c r="D197" s="287"/>
      <c r="E197" s="287"/>
    </row>
    <row r="200" spans="1:26" ht="26.25" x14ac:dyDescent="0.25">
      <c r="B200" s="304" t="s">
        <v>60</v>
      </c>
      <c r="C200" s="305"/>
      <c r="D200" s="305"/>
      <c r="E200" s="305"/>
      <c r="F200" s="305"/>
      <c r="G200" s="305"/>
      <c r="H200" s="305"/>
      <c r="I200" s="305"/>
      <c r="J200" s="305"/>
      <c r="K200" s="305"/>
      <c r="L200" s="305"/>
      <c r="M200" s="305"/>
      <c r="N200" s="305"/>
      <c r="O200" s="305"/>
      <c r="P200" s="305"/>
    </row>
    <row r="202" spans="1:26" ht="15.75" thickBot="1" x14ac:dyDescent="0.3"/>
    <row r="203" spans="1:26" ht="27" thickBot="1" x14ac:dyDescent="0.3">
      <c r="B203" s="306" t="s">
        <v>50</v>
      </c>
      <c r="C203" s="307"/>
      <c r="D203" s="307"/>
      <c r="E203" s="307"/>
      <c r="F203" s="307"/>
      <c r="G203" s="307"/>
      <c r="H203" s="307"/>
      <c r="I203" s="307"/>
      <c r="J203" s="307"/>
      <c r="K203" s="307"/>
      <c r="L203" s="307"/>
      <c r="M203" s="307"/>
      <c r="N203" s="308"/>
    </row>
    <row r="205" spans="1:26" ht="16.5" thickBot="1" x14ac:dyDescent="0.3">
      <c r="B205" s="166" t="s">
        <v>284</v>
      </c>
      <c r="M205" s="54"/>
      <c r="N205" s="54"/>
    </row>
    <row r="206" spans="1:26" s="93" customFormat="1" ht="109.5" customHeight="1" x14ac:dyDescent="0.25">
      <c r="B206" s="104" t="s">
        <v>146</v>
      </c>
      <c r="C206" s="104" t="s">
        <v>147</v>
      </c>
      <c r="D206" s="104" t="s">
        <v>148</v>
      </c>
      <c r="E206" s="104" t="s">
        <v>41</v>
      </c>
      <c r="F206" s="104" t="s">
        <v>22</v>
      </c>
      <c r="G206" s="104" t="s">
        <v>103</v>
      </c>
      <c r="H206" s="104" t="s">
        <v>17</v>
      </c>
      <c r="I206" s="104" t="s">
        <v>10</v>
      </c>
      <c r="J206" s="104" t="s">
        <v>30</v>
      </c>
      <c r="K206" s="104" t="s">
        <v>57</v>
      </c>
      <c r="L206" s="104" t="s">
        <v>20</v>
      </c>
      <c r="M206" s="89" t="s">
        <v>26</v>
      </c>
      <c r="N206" s="104" t="s">
        <v>149</v>
      </c>
      <c r="O206" s="104" t="s">
        <v>34</v>
      </c>
      <c r="P206" s="105" t="s">
        <v>11</v>
      </c>
      <c r="Q206" s="105" t="s">
        <v>19</v>
      </c>
    </row>
    <row r="207" spans="1:26" s="99" customFormat="1" ht="45" x14ac:dyDescent="0.25">
      <c r="A207" s="40">
        <v>1</v>
      </c>
      <c r="B207" s="42" t="s">
        <v>160</v>
      </c>
      <c r="C207" s="194" t="s">
        <v>160</v>
      </c>
      <c r="D207" s="194" t="s">
        <v>262</v>
      </c>
      <c r="E207" s="195">
        <v>44</v>
      </c>
      <c r="F207" s="195" t="s">
        <v>137</v>
      </c>
      <c r="G207" s="196" t="s">
        <v>263</v>
      </c>
      <c r="H207" s="197">
        <v>39839</v>
      </c>
      <c r="I207" s="197">
        <v>40178</v>
      </c>
      <c r="J207" s="195" t="s">
        <v>138</v>
      </c>
      <c r="K207" s="195">
        <v>3</v>
      </c>
      <c r="L207" s="195">
        <v>8</v>
      </c>
      <c r="M207" s="195">
        <v>310</v>
      </c>
      <c r="N207" s="195" t="s">
        <v>263</v>
      </c>
      <c r="O207" s="198">
        <v>150410353</v>
      </c>
      <c r="P207" s="199">
        <v>610</v>
      </c>
      <c r="Q207" s="200"/>
      <c r="R207" s="213"/>
      <c r="S207" s="98"/>
      <c r="T207" s="98"/>
      <c r="U207" s="98"/>
      <c r="V207" s="98"/>
      <c r="W207" s="98"/>
      <c r="X207" s="98"/>
      <c r="Y207" s="98"/>
      <c r="Z207" s="98"/>
    </row>
    <row r="208" spans="1:26" s="99" customFormat="1" ht="45" x14ac:dyDescent="0.25">
      <c r="A208" s="40">
        <f>+A207+1</f>
        <v>2</v>
      </c>
      <c r="B208" s="42" t="s">
        <v>160</v>
      </c>
      <c r="C208" s="194" t="s">
        <v>160</v>
      </c>
      <c r="D208" s="194" t="s">
        <v>262</v>
      </c>
      <c r="E208" s="195">
        <v>176</v>
      </c>
      <c r="F208" s="202" t="s">
        <v>137</v>
      </c>
      <c r="G208" s="202" t="s">
        <v>263</v>
      </c>
      <c r="H208" s="197">
        <v>39449</v>
      </c>
      <c r="I208" s="197">
        <v>39813</v>
      </c>
      <c r="J208" s="195" t="s">
        <v>138</v>
      </c>
      <c r="K208" s="195">
        <v>0</v>
      </c>
      <c r="L208" s="195">
        <v>11</v>
      </c>
      <c r="M208" s="195">
        <v>310</v>
      </c>
      <c r="N208" s="195" t="s">
        <v>263</v>
      </c>
      <c r="O208" s="198">
        <v>128166634</v>
      </c>
      <c r="P208" s="199">
        <v>610</v>
      </c>
      <c r="Q208" s="214"/>
      <c r="R208" s="213"/>
      <c r="S208" s="98"/>
      <c r="T208" s="98"/>
      <c r="U208" s="98"/>
      <c r="V208" s="98"/>
      <c r="W208" s="98"/>
      <c r="X208" s="98"/>
      <c r="Y208" s="98"/>
      <c r="Z208" s="98"/>
    </row>
    <row r="209" spans="1:26" s="99" customFormat="1" ht="105" x14ac:dyDescent="0.25">
      <c r="A209" s="40">
        <f t="shared" ref="A209:A214" si="4">+A208+1</f>
        <v>3</v>
      </c>
      <c r="B209" s="42" t="s">
        <v>160</v>
      </c>
      <c r="C209" s="101" t="s">
        <v>160</v>
      </c>
      <c r="D209" s="100" t="s">
        <v>262</v>
      </c>
      <c r="E209" s="235">
        <v>79</v>
      </c>
      <c r="F209" s="96" t="s">
        <v>209</v>
      </c>
      <c r="G209" s="96" t="s">
        <v>263</v>
      </c>
      <c r="H209" s="103">
        <v>41298</v>
      </c>
      <c r="I209" s="103">
        <v>41639</v>
      </c>
      <c r="J209" s="97" t="s">
        <v>215</v>
      </c>
      <c r="K209" s="235">
        <v>11</v>
      </c>
      <c r="L209" s="235">
        <v>0</v>
      </c>
      <c r="M209" s="235">
        <v>1032</v>
      </c>
      <c r="N209" s="88" t="s">
        <v>263</v>
      </c>
      <c r="O209" s="236">
        <v>1014471962</v>
      </c>
      <c r="P209" s="237">
        <v>612</v>
      </c>
      <c r="Q209" s="214" t="s">
        <v>331</v>
      </c>
      <c r="R209" s="213"/>
      <c r="S209" s="98"/>
      <c r="T209" s="98"/>
      <c r="U209" s="98"/>
      <c r="V209" s="98"/>
      <c r="W209" s="98"/>
      <c r="X209" s="98"/>
      <c r="Y209" s="98"/>
      <c r="Z209" s="98"/>
    </row>
    <row r="210" spans="1:26" s="99" customFormat="1" x14ac:dyDescent="0.25">
      <c r="A210" s="40">
        <f t="shared" si="4"/>
        <v>4</v>
      </c>
      <c r="B210" s="100"/>
      <c r="C210" s="202"/>
      <c r="D210" s="194"/>
      <c r="E210" s="203"/>
      <c r="F210" s="204"/>
      <c r="G210" s="204"/>
      <c r="H210" s="204"/>
      <c r="I210" s="205"/>
      <c r="J210" s="205"/>
      <c r="K210" s="205"/>
      <c r="L210" s="205"/>
      <c r="M210" s="215"/>
      <c r="N210" s="215"/>
      <c r="O210" s="208"/>
      <c r="P210" s="208"/>
      <c r="Q210" s="214"/>
      <c r="R210" s="213"/>
      <c r="S210" s="98"/>
      <c r="T210" s="98"/>
      <c r="U210" s="98"/>
      <c r="V210" s="98"/>
      <c r="W210" s="98"/>
      <c r="X210" s="98"/>
      <c r="Y210" s="98"/>
      <c r="Z210" s="98"/>
    </row>
    <row r="211" spans="1:26" s="99" customFormat="1" x14ac:dyDescent="0.25">
      <c r="A211" s="40">
        <f t="shared" si="4"/>
        <v>5</v>
      </c>
      <c r="B211" s="100"/>
      <c r="C211" s="202"/>
      <c r="D211" s="194"/>
      <c r="E211" s="203"/>
      <c r="F211" s="204"/>
      <c r="G211" s="204"/>
      <c r="H211" s="204"/>
      <c r="I211" s="205"/>
      <c r="J211" s="205"/>
      <c r="K211" s="205"/>
      <c r="L211" s="205"/>
      <c r="M211" s="215"/>
      <c r="N211" s="215"/>
      <c r="O211" s="208"/>
      <c r="P211" s="208"/>
      <c r="Q211" s="214"/>
      <c r="R211" s="213"/>
      <c r="S211" s="98"/>
      <c r="T211" s="98"/>
      <c r="U211" s="98"/>
      <c r="V211" s="98"/>
      <c r="W211" s="98"/>
      <c r="X211" s="98"/>
      <c r="Y211" s="98"/>
      <c r="Z211" s="98"/>
    </row>
    <row r="212" spans="1:26" s="99" customFormat="1" x14ac:dyDescent="0.25">
      <c r="A212" s="40">
        <f t="shared" si="4"/>
        <v>6</v>
      </c>
      <c r="B212" s="100"/>
      <c r="C212" s="202"/>
      <c r="D212" s="194"/>
      <c r="E212" s="203"/>
      <c r="F212" s="204"/>
      <c r="G212" s="204"/>
      <c r="H212" s="204"/>
      <c r="I212" s="205"/>
      <c r="J212" s="205"/>
      <c r="K212" s="205"/>
      <c r="L212" s="205"/>
      <c r="M212" s="215"/>
      <c r="N212" s="215"/>
      <c r="O212" s="208"/>
      <c r="P212" s="208"/>
      <c r="Q212" s="214"/>
      <c r="R212" s="213"/>
      <c r="S212" s="98"/>
      <c r="T212" s="98"/>
      <c r="U212" s="98"/>
      <c r="V212" s="98"/>
      <c r="W212" s="98"/>
      <c r="X212" s="98"/>
      <c r="Y212" s="98"/>
      <c r="Z212" s="98"/>
    </row>
    <row r="213" spans="1:26" s="99" customFormat="1" x14ac:dyDescent="0.25">
      <c r="A213" s="40">
        <f t="shared" si="4"/>
        <v>7</v>
      </c>
      <c r="B213" s="100"/>
      <c r="C213" s="202"/>
      <c r="D213" s="194"/>
      <c r="E213" s="203"/>
      <c r="F213" s="204"/>
      <c r="G213" s="204"/>
      <c r="H213" s="204"/>
      <c r="I213" s="205"/>
      <c r="J213" s="205"/>
      <c r="K213" s="205"/>
      <c r="L213" s="205"/>
      <c r="M213" s="215"/>
      <c r="N213" s="215"/>
      <c r="O213" s="208"/>
      <c r="P213" s="208"/>
      <c r="Q213" s="214"/>
      <c r="R213" s="213"/>
      <c r="S213" s="98"/>
      <c r="T213" s="98"/>
      <c r="U213" s="98"/>
      <c r="V213" s="98"/>
      <c r="W213" s="98"/>
      <c r="X213" s="98"/>
      <c r="Y213" s="98"/>
      <c r="Z213" s="98"/>
    </row>
    <row r="214" spans="1:26" s="99" customFormat="1" x14ac:dyDescent="0.25">
      <c r="A214" s="40">
        <f t="shared" si="4"/>
        <v>8</v>
      </c>
      <c r="B214" s="100"/>
      <c r="C214" s="202"/>
      <c r="D214" s="194"/>
      <c r="E214" s="203"/>
      <c r="F214" s="204"/>
      <c r="G214" s="204"/>
      <c r="H214" s="204"/>
      <c r="I214" s="205"/>
      <c r="J214" s="205"/>
      <c r="K214" s="205"/>
      <c r="L214" s="205"/>
      <c r="M214" s="215"/>
      <c r="N214" s="215"/>
      <c r="O214" s="208"/>
      <c r="P214" s="208"/>
      <c r="Q214" s="214"/>
      <c r="R214" s="213"/>
      <c r="S214" s="98"/>
      <c r="T214" s="98"/>
      <c r="U214" s="98"/>
      <c r="V214" s="98"/>
      <c r="W214" s="98"/>
      <c r="X214" s="98"/>
      <c r="Y214" s="98"/>
      <c r="Z214" s="98"/>
    </row>
    <row r="215" spans="1:26" s="99" customFormat="1" x14ac:dyDescent="0.25">
      <c r="A215" s="40"/>
      <c r="B215" s="42" t="s">
        <v>16</v>
      </c>
      <c r="C215" s="202"/>
      <c r="D215" s="194"/>
      <c r="E215" s="203"/>
      <c r="F215" s="204"/>
      <c r="G215" s="204"/>
      <c r="H215" s="204"/>
      <c r="I215" s="205"/>
      <c r="J215" s="205"/>
      <c r="K215" s="206">
        <f t="shared" ref="K215" si="5">SUM(K207:K214)</f>
        <v>14</v>
      </c>
      <c r="L215" s="206">
        <f t="shared" ref="L215:N215" si="6">SUM(L207:L214)</f>
        <v>19</v>
      </c>
      <c r="M215" s="207">
        <f t="shared" si="6"/>
        <v>1652</v>
      </c>
      <c r="N215" s="206">
        <f t="shared" si="6"/>
        <v>0</v>
      </c>
      <c r="O215" s="208"/>
      <c r="P215" s="208"/>
      <c r="Q215" s="209"/>
      <c r="R215" s="201"/>
    </row>
    <row r="216" spans="1:26" s="99" customFormat="1" x14ac:dyDescent="0.25">
      <c r="A216" s="155"/>
      <c r="B216" s="156"/>
      <c r="C216" s="216"/>
      <c r="D216" s="217"/>
      <c r="E216" s="218"/>
      <c r="F216" s="219"/>
      <c r="G216" s="219"/>
      <c r="H216" s="219"/>
      <c r="I216" s="220"/>
      <c r="J216" s="220"/>
      <c r="K216" s="221"/>
      <c r="L216" s="221"/>
      <c r="M216" s="222"/>
      <c r="N216" s="221"/>
      <c r="O216" s="223"/>
      <c r="P216" s="223"/>
      <c r="Q216" s="224"/>
      <c r="R216" s="201"/>
    </row>
    <row r="217" spans="1:26" ht="18.75" x14ac:dyDescent="0.25">
      <c r="B217" s="50" t="s">
        <v>31</v>
      </c>
      <c r="C217" s="167">
        <f>+K215</f>
        <v>14</v>
      </c>
      <c r="H217" s="27"/>
      <c r="I217" s="27"/>
      <c r="J217" s="27"/>
      <c r="K217" s="27"/>
      <c r="L217" s="27"/>
      <c r="M217" s="27"/>
      <c r="N217" s="26"/>
      <c r="O217" s="26"/>
      <c r="P217" s="26"/>
    </row>
    <row r="218" spans="1:26" ht="19.5" thickBot="1" x14ac:dyDescent="0.3">
      <c r="B218" s="177"/>
      <c r="C218" s="178"/>
      <c r="H218" s="27"/>
      <c r="I218" s="27"/>
      <c r="J218" s="27"/>
      <c r="K218" s="27"/>
      <c r="L218" s="27"/>
      <c r="M218" s="27"/>
      <c r="N218" s="26"/>
      <c r="O218" s="26"/>
      <c r="P218" s="26"/>
    </row>
    <row r="219" spans="1:26" ht="30.75" thickBot="1" x14ac:dyDescent="0.3">
      <c r="B219" s="64" t="s">
        <v>45</v>
      </c>
      <c r="C219" s="65" t="s">
        <v>46</v>
      </c>
      <c r="D219" s="64" t="s">
        <v>47</v>
      </c>
      <c r="E219" s="65" t="s">
        <v>51</v>
      </c>
      <c r="H219" s="27"/>
      <c r="I219" s="27"/>
      <c r="J219" s="27"/>
      <c r="K219" s="27"/>
      <c r="L219" s="27"/>
      <c r="M219" s="27"/>
      <c r="N219" s="26"/>
      <c r="O219" s="26"/>
      <c r="P219" s="26"/>
    </row>
    <row r="220" spans="1:26" ht="18.75" x14ac:dyDescent="0.25">
      <c r="B220" s="56" t="s">
        <v>127</v>
      </c>
      <c r="C220" s="59">
        <v>20</v>
      </c>
      <c r="D220" s="59">
        <v>0</v>
      </c>
      <c r="E220" s="318">
        <f>+D220+D221+D222</f>
        <v>0</v>
      </c>
      <c r="H220" s="27"/>
      <c r="I220" s="27"/>
      <c r="J220" s="27"/>
      <c r="K220" s="27"/>
      <c r="L220" s="27"/>
      <c r="M220" s="27"/>
      <c r="N220" s="26"/>
      <c r="O220" s="26"/>
      <c r="P220" s="26"/>
    </row>
    <row r="221" spans="1:26" ht="18.75" x14ac:dyDescent="0.25">
      <c r="B221" s="56" t="s">
        <v>128</v>
      </c>
      <c r="C221" s="173">
        <v>30</v>
      </c>
      <c r="D221" s="174">
        <v>0</v>
      </c>
      <c r="E221" s="319"/>
      <c r="H221" s="27"/>
      <c r="I221" s="27"/>
      <c r="J221" s="27"/>
      <c r="K221" s="27"/>
      <c r="L221" s="27"/>
      <c r="M221" s="27"/>
      <c r="N221" s="26"/>
      <c r="O221" s="26"/>
      <c r="P221" s="26"/>
    </row>
    <row r="222" spans="1:26" ht="19.5" thickBot="1" x14ac:dyDescent="0.3">
      <c r="B222" s="56" t="s">
        <v>129</v>
      </c>
      <c r="C222" s="61">
        <v>40</v>
      </c>
      <c r="D222" s="61">
        <v>0</v>
      </c>
      <c r="E222" s="320"/>
      <c r="H222" s="27"/>
      <c r="I222" s="27"/>
      <c r="J222" s="27"/>
      <c r="K222" s="27"/>
      <c r="L222" s="27"/>
      <c r="M222" s="27"/>
      <c r="N222" s="26"/>
      <c r="O222" s="26"/>
      <c r="P222" s="26"/>
    </row>
    <row r="223" spans="1:26" ht="18.75" x14ac:dyDescent="0.25">
      <c r="B223" s="177"/>
      <c r="C223" s="178"/>
      <c r="H223" s="27"/>
      <c r="I223" s="27"/>
      <c r="J223" s="27"/>
      <c r="K223" s="27"/>
      <c r="L223" s="27"/>
      <c r="M223" s="27"/>
      <c r="N223" s="26"/>
      <c r="O223" s="26"/>
      <c r="P223" s="26"/>
    </row>
    <row r="224" spans="1:26" s="99" customFormat="1" x14ac:dyDescent="0.25">
      <c r="A224" s="155"/>
      <c r="B224" s="156"/>
      <c r="C224" s="157"/>
      <c r="D224" s="158"/>
      <c r="E224" s="159"/>
      <c r="F224" s="160"/>
      <c r="G224" s="160"/>
      <c r="H224" s="160"/>
      <c r="I224" s="162"/>
      <c r="J224" s="162"/>
      <c r="K224" s="163"/>
      <c r="L224" s="163"/>
      <c r="M224" s="164"/>
      <c r="N224" s="163"/>
      <c r="O224" s="165"/>
      <c r="P224" s="165"/>
      <c r="Q224" s="147"/>
    </row>
    <row r="225" spans="1:17" s="99" customFormat="1" ht="16.5" thickBot="1" x14ac:dyDescent="0.3">
      <c r="A225" s="9"/>
      <c r="B225" s="166" t="s">
        <v>288</v>
      </c>
      <c r="C225" s="9"/>
      <c r="D225" s="9"/>
      <c r="E225" s="9"/>
      <c r="F225" s="9"/>
      <c r="G225" s="9"/>
      <c r="H225" s="9"/>
      <c r="I225" s="9"/>
      <c r="J225" s="9"/>
      <c r="K225" s="9"/>
      <c r="L225" s="9"/>
      <c r="M225" s="54"/>
      <c r="N225" s="54"/>
      <c r="O225" s="9"/>
      <c r="P225" s="9"/>
      <c r="Q225" s="9"/>
    </row>
    <row r="226" spans="1:17" s="99" customFormat="1" ht="60" x14ac:dyDescent="0.25">
      <c r="A226" s="93"/>
      <c r="B226" s="104" t="s">
        <v>146</v>
      </c>
      <c r="C226" s="104" t="s">
        <v>147</v>
      </c>
      <c r="D226" s="104" t="s">
        <v>148</v>
      </c>
      <c r="E226" s="104" t="s">
        <v>41</v>
      </c>
      <c r="F226" s="104" t="s">
        <v>22</v>
      </c>
      <c r="G226" s="104" t="s">
        <v>103</v>
      </c>
      <c r="H226" s="104" t="s">
        <v>17</v>
      </c>
      <c r="I226" s="104" t="s">
        <v>10</v>
      </c>
      <c r="J226" s="104" t="s">
        <v>30</v>
      </c>
      <c r="K226" s="104" t="s">
        <v>57</v>
      </c>
      <c r="L226" s="104" t="s">
        <v>20</v>
      </c>
      <c r="M226" s="89" t="s">
        <v>26</v>
      </c>
      <c r="N226" s="104" t="s">
        <v>149</v>
      </c>
      <c r="O226" s="104" t="s">
        <v>34</v>
      </c>
      <c r="P226" s="151" t="s">
        <v>11</v>
      </c>
      <c r="Q226" s="151" t="s">
        <v>19</v>
      </c>
    </row>
    <row r="227" spans="1:17" s="99" customFormat="1" ht="72" customHeight="1" x14ac:dyDescent="0.25">
      <c r="A227" s="40">
        <v>1</v>
      </c>
      <c r="B227" s="42" t="s">
        <v>160</v>
      </c>
      <c r="C227" s="100" t="s">
        <v>160</v>
      </c>
      <c r="D227" s="100" t="s">
        <v>262</v>
      </c>
      <c r="E227" s="148">
        <v>118</v>
      </c>
      <c r="F227" s="148" t="s">
        <v>137</v>
      </c>
      <c r="G227" s="149" t="s">
        <v>263</v>
      </c>
      <c r="H227" s="150">
        <v>41660</v>
      </c>
      <c r="I227" s="150">
        <v>41912</v>
      </c>
      <c r="J227" s="148" t="s">
        <v>138</v>
      </c>
      <c r="K227" s="148">
        <v>0</v>
      </c>
      <c r="L227" s="148">
        <v>8</v>
      </c>
      <c r="M227" s="148">
        <v>1360</v>
      </c>
      <c r="N227" s="148" t="s">
        <v>263</v>
      </c>
      <c r="O227" s="189">
        <v>1316078848</v>
      </c>
      <c r="P227" s="190">
        <v>744</v>
      </c>
      <c r="Q227" s="191" t="s">
        <v>310</v>
      </c>
    </row>
    <row r="228" spans="1:17" s="99" customFormat="1" x14ac:dyDescent="0.25">
      <c r="A228" s="40">
        <f>+A227+1</f>
        <v>2</v>
      </c>
      <c r="B228" s="100"/>
      <c r="C228" s="100"/>
      <c r="D228" s="100"/>
      <c r="E228" s="148"/>
      <c r="F228" s="101"/>
      <c r="G228" s="101"/>
      <c r="H228" s="150"/>
      <c r="I228" s="150"/>
      <c r="J228" s="148"/>
      <c r="K228" s="148"/>
      <c r="L228" s="148"/>
      <c r="M228" s="148"/>
      <c r="N228" s="148"/>
      <c r="O228" s="189"/>
      <c r="P228" s="190"/>
      <c r="Q228" s="212"/>
    </row>
    <row r="229" spans="1:17" s="99" customFormat="1" x14ac:dyDescent="0.25">
      <c r="A229" s="40">
        <f t="shared" ref="A229:A234" si="7">+A228+1</f>
        <v>3</v>
      </c>
      <c r="B229" s="100"/>
      <c r="C229" s="101"/>
      <c r="D229" s="100"/>
      <c r="E229" s="95"/>
      <c r="F229" s="96"/>
      <c r="G229" s="96"/>
      <c r="H229" s="96"/>
      <c r="I229" s="97"/>
      <c r="J229" s="97"/>
      <c r="K229" s="97"/>
      <c r="L229" s="97"/>
      <c r="M229" s="88"/>
      <c r="N229" s="88"/>
      <c r="O229" s="192"/>
      <c r="P229" s="192"/>
      <c r="Q229" s="212"/>
    </row>
    <row r="230" spans="1:17" s="99" customFormat="1" x14ac:dyDescent="0.25">
      <c r="A230" s="40">
        <f t="shared" si="7"/>
        <v>4</v>
      </c>
      <c r="B230" s="100"/>
      <c r="C230" s="101"/>
      <c r="D230" s="100"/>
      <c r="E230" s="95"/>
      <c r="F230" s="96"/>
      <c r="G230" s="96"/>
      <c r="H230" s="96"/>
      <c r="I230" s="97"/>
      <c r="J230" s="97"/>
      <c r="K230" s="97"/>
      <c r="L230" s="97"/>
      <c r="M230" s="88"/>
      <c r="N230" s="88"/>
      <c r="O230" s="192"/>
      <c r="P230" s="192"/>
      <c r="Q230" s="212"/>
    </row>
    <row r="231" spans="1:17" s="99" customFormat="1" x14ac:dyDescent="0.25">
      <c r="A231" s="40">
        <f t="shared" si="7"/>
        <v>5</v>
      </c>
      <c r="B231" s="100"/>
      <c r="C231" s="101"/>
      <c r="D231" s="100"/>
      <c r="E231" s="95"/>
      <c r="F231" s="96"/>
      <c r="G231" s="96"/>
      <c r="H231" s="96"/>
      <c r="I231" s="97"/>
      <c r="J231" s="97"/>
      <c r="K231" s="97"/>
      <c r="L231" s="97"/>
      <c r="M231" s="88"/>
      <c r="N231" s="88"/>
      <c r="O231" s="192"/>
      <c r="P231" s="192"/>
      <c r="Q231" s="212"/>
    </row>
    <row r="232" spans="1:17" s="99" customFormat="1" x14ac:dyDescent="0.25">
      <c r="A232" s="40">
        <f t="shared" si="7"/>
        <v>6</v>
      </c>
      <c r="B232" s="100"/>
      <c r="C232" s="101"/>
      <c r="D232" s="100"/>
      <c r="E232" s="95"/>
      <c r="F232" s="96"/>
      <c r="G232" s="96"/>
      <c r="H232" s="96"/>
      <c r="I232" s="97"/>
      <c r="J232" s="97"/>
      <c r="K232" s="97"/>
      <c r="L232" s="97"/>
      <c r="M232" s="88"/>
      <c r="N232" s="88"/>
      <c r="O232" s="192"/>
      <c r="P232" s="192"/>
      <c r="Q232" s="212"/>
    </row>
    <row r="233" spans="1:17" s="99" customFormat="1" x14ac:dyDescent="0.25">
      <c r="A233" s="40">
        <f t="shared" si="7"/>
        <v>7</v>
      </c>
      <c r="B233" s="100"/>
      <c r="C233" s="101"/>
      <c r="D233" s="100"/>
      <c r="E233" s="95"/>
      <c r="F233" s="96"/>
      <c r="G233" s="96"/>
      <c r="H233" s="96"/>
      <c r="I233" s="97"/>
      <c r="J233" s="97"/>
      <c r="K233" s="97"/>
      <c r="L233" s="97"/>
      <c r="M233" s="88"/>
      <c r="N233" s="88"/>
      <c r="O233" s="192"/>
      <c r="P233" s="192"/>
      <c r="Q233" s="212"/>
    </row>
    <row r="234" spans="1:17" s="99" customFormat="1" x14ac:dyDescent="0.25">
      <c r="A234" s="40">
        <f t="shared" si="7"/>
        <v>8</v>
      </c>
      <c r="B234" s="100"/>
      <c r="C234" s="101"/>
      <c r="D234" s="100"/>
      <c r="E234" s="95"/>
      <c r="F234" s="96"/>
      <c r="G234" s="96"/>
      <c r="H234" s="96"/>
      <c r="I234" s="97"/>
      <c r="J234" s="97"/>
      <c r="K234" s="97"/>
      <c r="L234" s="97"/>
      <c r="M234" s="88"/>
      <c r="N234" s="88"/>
      <c r="O234" s="192"/>
      <c r="P234" s="192"/>
      <c r="Q234" s="212"/>
    </row>
    <row r="235" spans="1:17" s="99" customFormat="1" x14ac:dyDescent="0.25">
      <c r="A235" s="40"/>
      <c r="B235" s="42" t="s">
        <v>16</v>
      </c>
      <c r="C235" s="101"/>
      <c r="D235" s="100"/>
      <c r="E235" s="95"/>
      <c r="F235" s="96"/>
      <c r="G235" s="96"/>
      <c r="H235" s="96"/>
      <c r="I235" s="97"/>
      <c r="J235" s="97"/>
      <c r="K235" s="102">
        <f t="shared" ref="K235:N235" si="8">SUM(K227:K234)</f>
        <v>0</v>
      </c>
      <c r="L235" s="102">
        <f t="shared" si="8"/>
        <v>8</v>
      </c>
      <c r="M235" s="142">
        <f t="shared" si="8"/>
        <v>1360</v>
      </c>
      <c r="N235" s="102">
        <f t="shared" si="8"/>
        <v>0</v>
      </c>
      <c r="O235" s="192"/>
      <c r="P235" s="192"/>
      <c r="Q235" s="40"/>
    </row>
    <row r="236" spans="1:17" s="99" customFormat="1" x14ac:dyDescent="0.25">
      <c r="A236" s="155"/>
      <c r="B236" s="156"/>
      <c r="C236" s="157"/>
      <c r="D236" s="158"/>
      <c r="E236" s="159"/>
      <c r="F236" s="160"/>
      <c r="G236" s="160"/>
      <c r="H236" s="160"/>
      <c r="I236" s="162"/>
      <c r="J236" s="162"/>
      <c r="K236" s="163"/>
      <c r="L236" s="163"/>
      <c r="M236" s="164"/>
      <c r="N236" s="163"/>
      <c r="O236" s="165"/>
      <c r="P236" s="165"/>
      <c r="Q236" s="147"/>
    </row>
    <row r="237" spans="1:17" ht="18.75" x14ac:dyDescent="0.25">
      <c r="B237" s="50" t="s">
        <v>31</v>
      </c>
      <c r="C237" s="167">
        <f>+K235</f>
        <v>0</v>
      </c>
      <c r="H237" s="27"/>
      <c r="I237" s="27"/>
      <c r="J237" s="27"/>
      <c r="K237" s="27"/>
      <c r="L237" s="27"/>
      <c r="M237" s="27"/>
      <c r="N237" s="26"/>
      <c r="O237" s="26"/>
      <c r="P237" s="26"/>
    </row>
    <row r="239" spans="1:17" ht="15.75" thickBot="1" x14ac:dyDescent="0.3"/>
    <row r="240" spans="1:17" ht="37.15" customHeight="1" thickBot="1" x14ac:dyDescent="0.3">
      <c r="B240" s="64" t="s">
        <v>45</v>
      </c>
      <c r="C240" s="65" t="s">
        <v>46</v>
      </c>
      <c r="D240" s="64" t="s">
        <v>47</v>
      </c>
      <c r="E240" s="65" t="s">
        <v>51</v>
      </c>
    </row>
    <row r="241" spans="2:17" ht="41.45" customHeight="1" x14ac:dyDescent="0.25">
      <c r="B241" s="56" t="s">
        <v>127</v>
      </c>
      <c r="C241" s="59">
        <v>20</v>
      </c>
      <c r="D241" s="59">
        <v>0</v>
      </c>
      <c r="E241" s="309">
        <f>+D241+D242+D243</f>
        <v>0</v>
      </c>
    </row>
    <row r="242" spans="2:17" x14ac:dyDescent="0.25">
      <c r="B242" s="56" t="s">
        <v>128</v>
      </c>
      <c r="C242" s="48">
        <v>30</v>
      </c>
      <c r="D242" s="60">
        <v>0</v>
      </c>
      <c r="E242" s="310"/>
    </row>
    <row r="243" spans="2:17" ht="15.75" thickBot="1" x14ac:dyDescent="0.3">
      <c r="B243" s="56" t="s">
        <v>129</v>
      </c>
      <c r="C243" s="61">
        <v>40</v>
      </c>
      <c r="D243" s="61">
        <v>0</v>
      </c>
      <c r="E243" s="311"/>
    </row>
    <row r="245" spans="2:17" ht="15.75" thickBot="1" x14ac:dyDescent="0.3"/>
    <row r="246" spans="2:17" ht="27" thickBot="1" x14ac:dyDescent="0.3">
      <c r="B246" s="306" t="s">
        <v>48</v>
      </c>
      <c r="C246" s="307"/>
      <c r="D246" s="307"/>
      <c r="E246" s="307"/>
      <c r="F246" s="307"/>
      <c r="G246" s="307"/>
      <c r="H246" s="307"/>
      <c r="I246" s="307"/>
      <c r="J246" s="307"/>
      <c r="K246" s="307"/>
      <c r="L246" s="307"/>
      <c r="M246" s="307"/>
      <c r="N246" s="308"/>
    </row>
    <row r="247" spans="2:17" ht="23.25" customHeight="1" x14ac:dyDescent="0.25">
      <c r="B247" s="108" t="s">
        <v>284</v>
      </c>
    </row>
    <row r="248" spans="2:17" x14ac:dyDescent="0.25">
      <c r="B248" s="275" t="s">
        <v>0</v>
      </c>
      <c r="C248" s="275" t="s">
        <v>37</v>
      </c>
      <c r="D248" s="275" t="s">
        <v>38</v>
      </c>
      <c r="E248" s="275" t="s">
        <v>116</v>
      </c>
      <c r="F248" s="275" t="s">
        <v>118</v>
      </c>
      <c r="G248" s="275" t="s">
        <v>119</v>
      </c>
      <c r="H248" s="275" t="s">
        <v>120</v>
      </c>
      <c r="I248" s="275" t="s">
        <v>117</v>
      </c>
      <c r="J248" s="277" t="s">
        <v>121</v>
      </c>
      <c r="K248" s="278"/>
      <c r="L248" s="279"/>
      <c r="M248" s="275" t="s">
        <v>125</v>
      </c>
      <c r="N248" s="275" t="s">
        <v>39</v>
      </c>
      <c r="O248" s="275" t="s">
        <v>40</v>
      </c>
      <c r="P248" s="280" t="s">
        <v>3</v>
      </c>
      <c r="Q248" s="281"/>
    </row>
    <row r="249" spans="2:17" ht="45" x14ac:dyDescent="0.25">
      <c r="B249" s="276"/>
      <c r="C249" s="276"/>
      <c r="D249" s="276"/>
      <c r="E249" s="276"/>
      <c r="F249" s="276"/>
      <c r="G249" s="276"/>
      <c r="H249" s="276"/>
      <c r="I249" s="276"/>
      <c r="J249" s="106" t="s">
        <v>122</v>
      </c>
      <c r="K249" s="106" t="s">
        <v>123</v>
      </c>
      <c r="L249" s="106" t="s">
        <v>124</v>
      </c>
      <c r="M249" s="276"/>
      <c r="N249" s="276"/>
      <c r="O249" s="276"/>
      <c r="P249" s="282"/>
      <c r="Q249" s="283"/>
    </row>
    <row r="250" spans="2:17" s="26" customFormat="1" ht="60.75" customHeight="1" x14ac:dyDescent="0.25">
      <c r="B250" s="84" t="s">
        <v>201</v>
      </c>
      <c r="C250" s="229" t="s">
        <v>340</v>
      </c>
      <c r="D250" s="229" t="s">
        <v>190</v>
      </c>
      <c r="E250" s="229">
        <v>36532961</v>
      </c>
      <c r="F250" s="229" t="s">
        <v>191</v>
      </c>
      <c r="G250" s="229" t="s">
        <v>138</v>
      </c>
      <c r="H250" s="225" t="s">
        <v>138</v>
      </c>
      <c r="I250" s="229"/>
      <c r="J250" s="229" t="s">
        <v>338</v>
      </c>
      <c r="K250" s="229" t="s">
        <v>339</v>
      </c>
      <c r="L250" s="229" t="s">
        <v>66</v>
      </c>
      <c r="M250" s="229" t="s">
        <v>137</v>
      </c>
      <c r="N250" s="229" t="s">
        <v>137</v>
      </c>
      <c r="O250" s="228" t="s">
        <v>138</v>
      </c>
      <c r="P250" s="286"/>
      <c r="Q250" s="286"/>
    </row>
    <row r="251" spans="2:17" s="26" customFormat="1" ht="75" x14ac:dyDescent="0.25">
      <c r="B251" s="84" t="s">
        <v>202</v>
      </c>
      <c r="C251" s="240" t="s">
        <v>340</v>
      </c>
      <c r="D251" s="229" t="s">
        <v>192</v>
      </c>
      <c r="E251" s="229">
        <v>57428797</v>
      </c>
      <c r="F251" s="229" t="s">
        <v>193</v>
      </c>
      <c r="G251" s="229" t="s">
        <v>194</v>
      </c>
      <c r="H251" s="225">
        <v>34726</v>
      </c>
      <c r="I251" s="229"/>
      <c r="J251" s="229" t="s">
        <v>195</v>
      </c>
      <c r="K251" s="229" t="s">
        <v>196</v>
      </c>
      <c r="L251" s="229" t="s">
        <v>218</v>
      </c>
      <c r="M251" s="229" t="s">
        <v>137</v>
      </c>
      <c r="N251" s="229" t="s">
        <v>137</v>
      </c>
      <c r="O251" s="239" t="s">
        <v>138</v>
      </c>
      <c r="P251" s="286"/>
      <c r="Q251" s="286"/>
    </row>
    <row r="252" spans="2:17" s="26" customFormat="1" ht="60" x14ac:dyDescent="0.25">
      <c r="B252" s="84" t="s">
        <v>203</v>
      </c>
      <c r="C252" s="240" t="s">
        <v>340</v>
      </c>
      <c r="D252" s="229" t="s">
        <v>330</v>
      </c>
      <c r="E252" s="229">
        <v>73098582</v>
      </c>
      <c r="F252" s="229" t="s">
        <v>197</v>
      </c>
      <c r="G252" s="229" t="s">
        <v>198</v>
      </c>
      <c r="H252" s="225">
        <v>30736</v>
      </c>
      <c r="I252" s="229"/>
      <c r="J252" s="229" t="s">
        <v>199</v>
      </c>
      <c r="K252" s="229" t="s">
        <v>200</v>
      </c>
      <c r="L252" s="229" t="s">
        <v>186</v>
      </c>
      <c r="M252" s="229" t="s">
        <v>137</v>
      </c>
      <c r="N252" s="229" t="s">
        <v>138</v>
      </c>
      <c r="O252" s="228" t="s">
        <v>137</v>
      </c>
      <c r="P252" s="287"/>
      <c r="Q252" s="287"/>
    </row>
    <row r="253" spans="2:17" x14ac:dyDescent="0.25">
      <c r="B253" s="84"/>
      <c r="C253" s="226"/>
      <c r="D253" s="182"/>
      <c r="E253" s="182"/>
      <c r="F253" s="184"/>
      <c r="G253" s="184"/>
      <c r="H253" s="182"/>
      <c r="I253" s="182"/>
      <c r="J253" s="184"/>
      <c r="K253" s="184"/>
      <c r="L253" s="184"/>
      <c r="M253" s="182"/>
      <c r="N253" s="182"/>
      <c r="O253" s="182"/>
      <c r="P253" s="284"/>
      <c r="Q253" s="284"/>
    </row>
    <row r="256" spans="2:17" ht="15.75" thickBot="1" x14ac:dyDescent="0.3">
      <c r="B256" s="108" t="s">
        <v>284</v>
      </c>
    </row>
    <row r="257" spans="2:17" ht="54" customHeight="1" x14ac:dyDescent="0.25">
      <c r="B257" s="63" t="s">
        <v>32</v>
      </c>
      <c r="C257" s="63" t="s">
        <v>45</v>
      </c>
      <c r="D257" s="47" t="s">
        <v>46</v>
      </c>
      <c r="E257" s="63" t="s">
        <v>47</v>
      </c>
      <c r="F257" s="65" t="s">
        <v>52</v>
      </c>
      <c r="G257" s="80"/>
    </row>
    <row r="258" spans="2:17" ht="120.75" customHeight="1" x14ac:dyDescent="0.2">
      <c r="B258" s="298" t="s">
        <v>49</v>
      </c>
      <c r="C258" s="6" t="s">
        <v>130</v>
      </c>
      <c r="D258" s="60">
        <v>25</v>
      </c>
      <c r="E258" s="60">
        <v>0</v>
      </c>
      <c r="F258" s="299">
        <v>0</v>
      </c>
      <c r="G258" s="81"/>
    </row>
    <row r="259" spans="2:17" ht="76.150000000000006" customHeight="1" x14ac:dyDescent="0.2">
      <c r="B259" s="298"/>
      <c r="C259" s="6" t="s">
        <v>131</v>
      </c>
      <c r="D259" s="62">
        <v>25</v>
      </c>
      <c r="E259" s="60">
        <v>0</v>
      </c>
      <c r="F259" s="300"/>
      <c r="G259" s="81"/>
    </row>
    <row r="260" spans="2:17" ht="69" customHeight="1" x14ac:dyDescent="0.2">
      <c r="B260" s="298"/>
      <c r="C260" s="6" t="s">
        <v>132</v>
      </c>
      <c r="D260" s="60">
        <v>10</v>
      </c>
      <c r="E260" s="60">
        <v>0</v>
      </c>
      <c r="F260" s="301"/>
      <c r="G260" s="81"/>
    </row>
    <row r="261" spans="2:17" ht="12.75" customHeight="1" x14ac:dyDescent="0.2">
      <c r="B261" s="179"/>
      <c r="C261" s="180"/>
      <c r="D261" s="181"/>
      <c r="E261" s="181"/>
      <c r="F261" s="81"/>
      <c r="G261" s="81"/>
    </row>
    <row r="262" spans="2:17" ht="15.75" customHeight="1" x14ac:dyDescent="0.25">
      <c r="C262" s="90"/>
    </row>
    <row r="263" spans="2:17" ht="15.75" customHeight="1" x14ac:dyDescent="0.25">
      <c r="C263" s="90"/>
    </row>
    <row r="264" spans="2:17" ht="15.75" customHeight="1" x14ac:dyDescent="0.25">
      <c r="C264" s="90"/>
    </row>
    <row r="265" spans="2:17" ht="6" customHeight="1" thickBot="1" x14ac:dyDescent="0.3">
      <c r="C265" s="90"/>
    </row>
    <row r="266" spans="2:17" ht="15.75" hidden="1" customHeight="1" thickBot="1" x14ac:dyDescent="0.3">
      <c r="C266" s="90"/>
    </row>
    <row r="267" spans="2:17" ht="42" customHeight="1" thickBot="1" x14ac:dyDescent="0.3">
      <c r="B267" s="306" t="s">
        <v>48</v>
      </c>
      <c r="C267" s="307"/>
      <c r="D267" s="307"/>
      <c r="E267" s="307"/>
      <c r="F267" s="307"/>
      <c r="G267" s="307"/>
      <c r="H267" s="307"/>
      <c r="I267" s="307"/>
      <c r="J267" s="307"/>
      <c r="K267" s="307"/>
      <c r="L267" s="307"/>
      <c r="M267" s="307"/>
      <c r="N267" s="308"/>
    </row>
    <row r="268" spans="2:17" ht="37.5" customHeight="1" x14ac:dyDescent="0.25">
      <c r="B268" s="108" t="s">
        <v>288</v>
      </c>
      <c r="C268" s="90"/>
    </row>
    <row r="269" spans="2:17" ht="15.75" customHeight="1" x14ac:dyDescent="0.25">
      <c r="B269" s="275" t="s">
        <v>0</v>
      </c>
      <c r="C269" s="275" t="s">
        <v>37</v>
      </c>
      <c r="D269" s="275" t="s">
        <v>38</v>
      </c>
      <c r="E269" s="275" t="s">
        <v>116</v>
      </c>
      <c r="F269" s="275" t="s">
        <v>118</v>
      </c>
      <c r="G269" s="275" t="s">
        <v>119</v>
      </c>
      <c r="H269" s="275" t="s">
        <v>120</v>
      </c>
      <c r="I269" s="275" t="s">
        <v>117</v>
      </c>
      <c r="J269" s="277" t="s">
        <v>121</v>
      </c>
      <c r="K269" s="278"/>
      <c r="L269" s="279"/>
      <c r="M269" s="275" t="s">
        <v>125</v>
      </c>
      <c r="N269" s="275" t="s">
        <v>39</v>
      </c>
      <c r="O269" s="275" t="s">
        <v>40</v>
      </c>
      <c r="P269" s="280" t="s">
        <v>3</v>
      </c>
      <c r="Q269" s="281"/>
    </row>
    <row r="270" spans="2:17" ht="37.5" customHeight="1" x14ac:dyDescent="0.25">
      <c r="B270" s="276"/>
      <c r="C270" s="276"/>
      <c r="D270" s="276"/>
      <c r="E270" s="276"/>
      <c r="F270" s="276"/>
      <c r="G270" s="276"/>
      <c r="H270" s="276"/>
      <c r="I270" s="276"/>
      <c r="J270" s="106" t="s">
        <v>122</v>
      </c>
      <c r="K270" s="106" t="s">
        <v>123</v>
      </c>
      <c r="L270" s="106" t="s">
        <v>124</v>
      </c>
      <c r="M270" s="276"/>
      <c r="N270" s="276"/>
      <c r="O270" s="276"/>
      <c r="P270" s="282"/>
      <c r="Q270" s="283"/>
    </row>
    <row r="271" spans="2:17" s="26" customFormat="1" ht="84" customHeight="1" x14ac:dyDescent="0.25">
      <c r="B271" s="84" t="s">
        <v>219</v>
      </c>
      <c r="C271" s="210" t="s">
        <v>334</v>
      </c>
      <c r="D271" s="230" t="s">
        <v>206</v>
      </c>
      <c r="E271" s="230">
        <v>49687842</v>
      </c>
      <c r="F271" s="210" t="s">
        <v>207</v>
      </c>
      <c r="G271" s="210" t="s">
        <v>208</v>
      </c>
      <c r="H271" s="211">
        <v>32346</v>
      </c>
      <c r="I271" s="230"/>
      <c r="J271" s="210" t="s">
        <v>332</v>
      </c>
      <c r="K271" s="210" t="s">
        <v>333</v>
      </c>
      <c r="L271" s="230" t="s">
        <v>67</v>
      </c>
      <c r="M271" s="230" t="s">
        <v>209</v>
      </c>
      <c r="N271" s="230" t="s">
        <v>138</v>
      </c>
      <c r="O271" s="230" t="s">
        <v>138</v>
      </c>
      <c r="P271" s="272"/>
      <c r="Q271" s="272"/>
    </row>
    <row r="272" spans="2:17" s="26" customFormat="1" ht="88.5" customHeight="1" x14ac:dyDescent="0.25">
      <c r="B272" s="84" t="s">
        <v>220</v>
      </c>
      <c r="C272" s="210" t="s">
        <v>334</v>
      </c>
      <c r="D272" s="210" t="s">
        <v>210</v>
      </c>
      <c r="E272" s="230">
        <v>1082857428</v>
      </c>
      <c r="F272" s="230" t="s">
        <v>211</v>
      </c>
      <c r="G272" s="210" t="s">
        <v>212</v>
      </c>
      <c r="H272" s="211">
        <v>41754</v>
      </c>
      <c r="I272" s="230"/>
      <c r="J272" s="210" t="s">
        <v>335</v>
      </c>
      <c r="K272" s="210" t="s">
        <v>336</v>
      </c>
      <c r="L272" s="230" t="s">
        <v>337</v>
      </c>
      <c r="M272" s="230" t="s">
        <v>209</v>
      </c>
      <c r="N272" s="230" t="s">
        <v>209</v>
      </c>
      <c r="O272" s="230" t="s">
        <v>138</v>
      </c>
      <c r="P272" s="272"/>
      <c r="Q272" s="272"/>
    </row>
    <row r="273" spans="2:17" s="26" customFormat="1" ht="48" customHeight="1" x14ac:dyDescent="0.25">
      <c r="B273" s="84" t="s">
        <v>221</v>
      </c>
      <c r="C273" s="210" t="s">
        <v>334</v>
      </c>
      <c r="D273" s="210" t="s">
        <v>213</v>
      </c>
      <c r="E273" s="230">
        <v>85469241</v>
      </c>
      <c r="F273" s="230" t="s">
        <v>197</v>
      </c>
      <c r="G273" s="210" t="s">
        <v>214</v>
      </c>
      <c r="H273" s="211">
        <v>36413</v>
      </c>
      <c r="I273" s="230" t="s">
        <v>215</v>
      </c>
      <c r="J273" s="210" t="s">
        <v>216</v>
      </c>
      <c r="K273" s="210" t="s">
        <v>217</v>
      </c>
      <c r="L273" s="230" t="s">
        <v>218</v>
      </c>
      <c r="M273" s="230" t="s">
        <v>209</v>
      </c>
      <c r="N273" s="230" t="s">
        <v>209</v>
      </c>
      <c r="O273" s="230" t="s">
        <v>137</v>
      </c>
      <c r="P273" s="316"/>
      <c r="Q273" s="316"/>
    </row>
    <row r="274" spans="2:17" ht="15.75" customHeight="1" x14ac:dyDescent="0.25">
      <c r="B274" s="84"/>
      <c r="C274" s="210"/>
      <c r="D274" s="210"/>
      <c r="E274" s="4"/>
      <c r="F274" s="4"/>
      <c r="G274" s="210"/>
      <c r="H274" s="211"/>
      <c r="I274" s="4"/>
      <c r="J274" s="210"/>
      <c r="K274" s="210"/>
      <c r="L274" s="210"/>
      <c r="M274" s="4"/>
      <c r="N274" s="4"/>
      <c r="O274" s="4"/>
      <c r="P274" s="317"/>
      <c r="Q274" s="317"/>
    </row>
    <row r="275" spans="2:17" ht="15.75" customHeight="1" x14ac:dyDescent="0.25">
      <c r="B275" s="84"/>
      <c r="C275" s="84"/>
      <c r="D275" s="84"/>
      <c r="E275" s="83"/>
      <c r="F275" s="84"/>
      <c r="G275" s="84"/>
      <c r="H275" s="153"/>
      <c r="I275" s="5"/>
      <c r="J275" s="84"/>
      <c r="K275" s="84"/>
      <c r="L275" s="84"/>
      <c r="M275" s="49"/>
      <c r="N275" s="49"/>
      <c r="O275" s="49"/>
      <c r="P275" s="284"/>
      <c r="Q275" s="284"/>
    </row>
    <row r="276" spans="2:17" ht="15.75" customHeight="1" x14ac:dyDescent="0.25">
      <c r="B276" s="84"/>
      <c r="C276" s="154"/>
      <c r="D276" s="83"/>
      <c r="E276" s="83"/>
      <c r="F276" s="84"/>
      <c r="G276" s="84"/>
      <c r="H276" s="83"/>
      <c r="I276" s="5"/>
      <c r="J276" s="84"/>
      <c r="K276" s="84"/>
      <c r="L276" s="84"/>
      <c r="M276" s="49"/>
      <c r="N276" s="49"/>
      <c r="O276" s="49"/>
      <c r="P276" s="284"/>
      <c r="Q276" s="284"/>
    </row>
    <row r="277" spans="2:17" ht="15.75" customHeight="1" x14ac:dyDescent="0.25">
      <c r="C277" s="90"/>
    </row>
    <row r="278" spans="2:17" ht="15.75" customHeight="1" thickBot="1" x14ac:dyDescent="0.3">
      <c r="B278" s="108" t="s">
        <v>288</v>
      </c>
      <c r="C278" s="90"/>
    </row>
    <row r="279" spans="2:17" ht="15.75" customHeight="1" x14ac:dyDescent="0.25">
      <c r="B279" s="172" t="s">
        <v>32</v>
      </c>
      <c r="C279" s="172" t="s">
        <v>45</v>
      </c>
      <c r="D279" s="106" t="s">
        <v>46</v>
      </c>
      <c r="E279" s="172" t="s">
        <v>47</v>
      </c>
      <c r="F279" s="65" t="s">
        <v>52</v>
      </c>
    </row>
    <row r="280" spans="2:17" ht="82.5" customHeight="1" x14ac:dyDescent="0.2">
      <c r="B280" s="298" t="s">
        <v>49</v>
      </c>
      <c r="C280" s="6" t="s">
        <v>130</v>
      </c>
      <c r="D280" s="174">
        <v>25</v>
      </c>
      <c r="E280" s="174">
        <v>0</v>
      </c>
      <c r="F280" s="299">
        <f>+E280+E281+E282</f>
        <v>0</v>
      </c>
    </row>
    <row r="281" spans="2:17" ht="105" customHeight="1" x14ac:dyDescent="0.2">
      <c r="B281" s="298"/>
      <c r="C281" s="6" t="s">
        <v>131</v>
      </c>
      <c r="D281" s="175">
        <v>25</v>
      </c>
      <c r="E281" s="174">
        <v>0</v>
      </c>
      <c r="F281" s="300"/>
    </row>
    <row r="282" spans="2:17" ht="70.5" customHeight="1" x14ac:dyDescent="0.2">
      <c r="B282" s="298"/>
      <c r="C282" s="6" t="s">
        <v>132</v>
      </c>
      <c r="D282" s="174">
        <v>10</v>
      </c>
      <c r="E282" s="174">
        <v>0</v>
      </c>
      <c r="F282" s="301"/>
    </row>
    <row r="283" spans="2:17" ht="15.75" customHeight="1" x14ac:dyDescent="0.25">
      <c r="C283" s="90"/>
    </row>
    <row r="285" spans="2:17" x14ac:dyDescent="0.25">
      <c r="B285" s="55" t="s">
        <v>53</v>
      </c>
    </row>
    <row r="287" spans="2:17" x14ac:dyDescent="0.25">
      <c r="B287" s="108" t="s">
        <v>284</v>
      </c>
    </row>
    <row r="288" spans="2:17" x14ac:dyDescent="0.25">
      <c r="B288" s="66" t="s">
        <v>32</v>
      </c>
      <c r="C288" s="66" t="s">
        <v>54</v>
      </c>
      <c r="D288" s="63" t="s">
        <v>47</v>
      </c>
      <c r="E288" s="63" t="s">
        <v>16</v>
      </c>
    </row>
    <row r="289" spans="2:5" ht="28.5" x14ac:dyDescent="0.25">
      <c r="B289" s="2" t="s">
        <v>55</v>
      </c>
      <c r="C289" s="7">
        <v>40</v>
      </c>
      <c r="D289" s="60">
        <f>+E220</f>
        <v>0</v>
      </c>
      <c r="E289" s="302">
        <f>+D289+D290</f>
        <v>0</v>
      </c>
    </row>
    <row r="290" spans="2:5" ht="42.75" x14ac:dyDescent="0.25">
      <c r="B290" s="2" t="s">
        <v>56</v>
      </c>
      <c r="C290" s="7">
        <v>60</v>
      </c>
      <c r="D290" s="60">
        <f>+F258</f>
        <v>0</v>
      </c>
      <c r="E290" s="303"/>
    </row>
    <row r="294" spans="2:5" x14ac:dyDescent="0.25">
      <c r="B294" s="9" t="s">
        <v>288</v>
      </c>
    </row>
    <row r="295" spans="2:5" x14ac:dyDescent="0.25">
      <c r="B295" s="111" t="s">
        <v>32</v>
      </c>
      <c r="C295" s="111" t="s">
        <v>54</v>
      </c>
      <c r="D295" s="172" t="s">
        <v>47</v>
      </c>
      <c r="E295" s="172" t="s">
        <v>16</v>
      </c>
    </row>
    <row r="296" spans="2:5" ht="28.5" x14ac:dyDescent="0.25">
      <c r="B296" s="91" t="s">
        <v>55</v>
      </c>
      <c r="C296" s="92">
        <v>40</v>
      </c>
      <c r="D296" s="174">
        <f>+E241</f>
        <v>0</v>
      </c>
      <c r="E296" s="302">
        <f>D296+D297</f>
        <v>0</v>
      </c>
    </row>
    <row r="297" spans="2:5" ht="42.75" x14ac:dyDescent="0.25">
      <c r="B297" s="91" t="s">
        <v>56</v>
      </c>
      <c r="C297" s="92">
        <v>60</v>
      </c>
      <c r="D297" s="174">
        <f>+F280</f>
        <v>0</v>
      </c>
      <c r="E297" s="303"/>
    </row>
  </sheetData>
  <sheetProtection algorithmName="SHA-512" hashValue="A2PCdAqFRVywcHUNEu1oGELq6ZWmVcq7sN5ngN8t8gPjVgZa7gLBzp84dPOZVB9U9WYaM1dZ0f+oHi+7cAAV5g==" saltValue="NroyAggryHNztUdnnchZOg==" spinCount="100000" sheet="1" objects="1" scenarios="1" selectLockedCells="1" selectUnlockedCells="1"/>
  <mergeCells count="172">
    <mergeCell ref="P275:Q275"/>
    <mergeCell ref="P276:Q276"/>
    <mergeCell ref="B280:B282"/>
    <mergeCell ref="F280:F282"/>
    <mergeCell ref="E296:E297"/>
    <mergeCell ref="E53:E54"/>
    <mergeCell ref="O269:O270"/>
    <mergeCell ref="P269:Q270"/>
    <mergeCell ref="P271:Q271"/>
    <mergeCell ref="P272:Q272"/>
    <mergeCell ref="P273:Q273"/>
    <mergeCell ref="P274:Q274"/>
    <mergeCell ref="E220:E222"/>
    <mergeCell ref="B267:N267"/>
    <mergeCell ref="B269:B270"/>
    <mergeCell ref="C269:C270"/>
    <mergeCell ref="D269:D270"/>
    <mergeCell ref="E269:E270"/>
    <mergeCell ref="F269:F270"/>
    <mergeCell ref="G269:G270"/>
    <mergeCell ref="H269:H270"/>
    <mergeCell ref="I269:I270"/>
    <mergeCell ref="J269:L269"/>
    <mergeCell ref="M269:M270"/>
    <mergeCell ref="N269:N270"/>
    <mergeCell ref="O93:P93"/>
    <mergeCell ref="B258:B260"/>
    <mergeCell ref="F258:F260"/>
    <mergeCell ref="E289:E290"/>
    <mergeCell ref="B2:P2"/>
    <mergeCell ref="B200:P200"/>
    <mergeCell ref="B246:N246"/>
    <mergeCell ref="E241:E243"/>
    <mergeCell ref="B193:N193"/>
    <mergeCell ref="D196:E196"/>
    <mergeCell ref="D197:E197"/>
    <mergeCell ref="B203:N203"/>
    <mergeCell ref="B155:N155"/>
    <mergeCell ref="E40:E41"/>
    <mergeCell ref="O92:P92"/>
    <mergeCell ref="B4:P4"/>
    <mergeCell ref="B89:N89"/>
    <mergeCell ref="C87:N87"/>
    <mergeCell ref="B14:C21"/>
    <mergeCell ref="D83:E83"/>
    <mergeCell ref="M58:N58"/>
    <mergeCell ref="B83:B84"/>
    <mergeCell ref="C83:C84"/>
    <mergeCell ref="C6:N6"/>
    <mergeCell ref="C7:N7"/>
    <mergeCell ref="C8:N8"/>
    <mergeCell ref="C9:N9"/>
    <mergeCell ref="C10:E10"/>
    <mergeCell ref="O94:P94"/>
    <mergeCell ref="O136:P136"/>
    <mergeCell ref="O137:P137"/>
    <mergeCell ref="B68:B69"/>
    <mergeCell ref="C68:C69"/>
    <mergeCell ref="D68:E68"/>
    <mergeCell ref="O127:P127"/>
    <mergeCell ref="O128:P128"/>
    <mergeCell ref="O129:P129"/>
    <mergeCell ref="O104:P104"/>
    <mergeCell ref="O105:P105"/>
    <mergeCell ref="O106:P106"/>
    <mergeCell ref="O107:P107"/>
    <mergeCell ref="O108:P108"/>
    <mergeCell ref="O109:P109"/>
    <mergeCell ref="O130:P130"/>
    <mergeCell ref="O131:P131"/>
    <mergeCell ref="B22:C22"/>
    <mergeCell ref="O95:P95"/>
    <mergeCell ref="O96:P96"/>
    <mergeCell ref="O97:P97"/>
    <mergeCell ref="O98:P98"/>
    <mergeCell ref="O99:P99"/>
    <mergeCell ref="O100:P100"/>
    <mergeCell ref="O101:P101"/>
    <mergeCell ref="O102:P102"/>
    <mergeCell ref="O103:P103"/>
    <mergeCell ref="O139:P139"/>
    <mergeCell ref="O110:P110"/>
    <mergeCell ref="O111:P111"/>
    <mergeCell ref="O112:P112"/>
    <mergeCell ref="O113:P113"/>
    <mergeCell ref="O114:P114"/>
    <mergeCell ref="O115:P115"/>
    <mergeCell ref="O116:P116"/>
    <mergeCell ref="O117:P117"/>
    <mergeCell ref="O119:P119"/>
    <mergeCell ref="O120:P120"/>
    <mergeCell ref="O121:P121"/>
    <mergeCell ref="O122:P122"/>
    <mergeCell ref="O123:P123"/>
    <mergeCell ref="O124:P124"/>
    <mergeCell ref="O125:P125"/>
    <mergeCell ref="O133:P133"/>
    <mergeCell ref="O134:P134"/>
    <mergeCell ref="O135:P135"/>
    <mergeCell ref="O138:P138"/>
    <mergeCell ref="P253:Q253"/>
    <mergeCell ref="J160:L160"/>
    <mergeCell ref="P162:Q162"/>
    <mergeCell ref="P190:Q190"/>
    <mergeCell ref="O160:O161"/>
    <mergeCell ref="P160:Q161"/>
    <mergeCell ref="P163:Q163"/>
    <mergeCell ref="P167:Q167"/>
    <mergeCell ref="P172:Q172"/>
    <mergeCell ref="P173:Q173"/>
    <mergeCell ref="N160:N161"/>
    <mergeCell ref="P188:Q188"/>
    <mergeCell ref="P183:Q183"/>
    <mergeCell ref="P184:Q184"/>
    <mergeCell ref="P185:Q185"/>
    <mergeCell ref="O248:O249"/>
    <mergeCell ref="P251:Q251"/>
    <mergeCell ref="P252:Q252"/>
    <mergeCell ref="P180:Q180"/>
    <mergeCell ref="P250:Q250"/>
    <mergeCell ref="B160:B161"/>
    <mergeCell ref="C160:C161"/>
    <mergeCell ref="D160:D161"/>
    <mergeCell ref="E160:E161"/>
    <mergeCell ref="F160:F161"/>
    <mergeCell ref="G160:G161"/>
    <mergeCell ref="H160:H161"/>
    <mergeCell ref="I160:I161"/>
    <mergeCell ref="M160:M161"/>
    <mergeCell ref="P170:Q170"/>
    <mergeCell ref="B248:B249"/>
    <mergeCell ref="C248:C249"/>
    <mergeCell ref="D248:D249"/>
    <mergeCell ref="E248:E249"/>
    <mergeCell ref="N248:N249"/>
    <mergeCell ref="J248:L248"/>
    <mergeCell ref="P248:Q249"/>
    <mergeCell ref="F248:F249"/>
    <mergeCell ref="P178:Q178"/>
    <mergeCell ref="P186:Q186"/>
    <mergeCell ref="P187:Q187"/>
    <mergeCell ref="G248:G249"/>
    <mergeCell ref="H248:H249"/>
    <mergeCell ref="I248:I249"/>
    <mergeCell ref="M248:M249"/>
    <mergeCell ref="P189:Q189"/>
    <mergeCell ref="P181:Q181"/>
    <mergeCell ref="P182:Q182"/>
    <mergeCell ref="B118:Q118"/>
    <mergeCell ref="O140:P140"/>
    <mergeCell ref="O141:P141"/>
    <mergeCell ref="O142:P142"/>
    <mergeCell ref="O143:P143"/>
    <mergeCell ref="O144:P144"/>
    <mergeCell ref="O149:P149"/>
    <mergeCell ref="O145:P145"/>
    <mergeCell ref="P179:Q179"/>
    <mergeCell ref="P168:Q168"/>
    <mergeCell ref="P169:Q169"/>
    <mergeCell ref="P171:Q171"/>
    <mergeCell ref="P174:Q174"/>
    <mergeCell ref="P175:Q175"/>
    <mergeCell ref="P176:Q176"/>
    <mergeCell ref="P177:Q177"/>
    <mergeCell ref="O146:P146"/>
    <mergeCell ref="O147:P147"/>
    <mergeCell ref="O148:P148"/>
    <mergeCell ref="P164:Q164"/>
    <mergeCell ref="P165:Q165"/>
    <mergeCell ref="P166:Q166"/>
    <mergeCell ref="O126:P126"/>
    <mergeCell ref="O132:P132"/>
  </mergeCells>
  <dataValidations count="2">
    <dataValidation type="decimal" allowBlank="1" showInputMessage="1" showErrorMessage="1" sqref="WVH983206 WLL983206 C65702 IV65702 SR65702 ACN65702 AMJ65702 AWF65702 BGB65702 BPX65702 BZT65702 CJP65702 CTL65702 DDH65702 DND65702 DWZ65702 EGV65702 EQR65702 FAN65702 FKJ65702 FUF65702 GEB65702 GNX65702 GXT65702 HHP65702 HRL65702 IBH65702 ILD65702 IUZ65702 JEV65702 JOR65702 JYN65702 KIJ65702 KSF65702 LCB65702 LLX65702 LVT65702 MFP65702 MPL65702 MZH65702 NJD65702 NSZ65702 OCV65702 OMR65702 OWN65702 PGJ65702 PQF65702 QAB65702 QJX65702 QTT65702 RDP65702 RNL65702 RXH65702 SHD65702 SQZ65702 TAV65702 TKR65702 TUN65702 UEJ65702 UOF65702 UYB65702 VHX65702 VRT65702 WBP65702 WLL65702 WVH65702 C131238 IV131238 SR131238 ACN131238 AMJ131238 AWF131238 BGB131238 BPX131238 BZT131238 CJP131238 CTL131238 DDH131238 DND131238 DWZ131238 EGV131238 EQR131238 FAN131238 FKJ131238 FUF131238 GEB131238 GNX131238 GXT131238 HHP131238 HRL131238 IBH131238 ILD131238 IUZ131238 JEV131238 JOR131238 JYN131238 KIJ131238 KSF131238 LCB131238 LLX131238 LVT131238 MFP131238 MPL131238 MZH131238 NJD131238 NSZ131238 OCV131238 OMR131238 OWN131238 PGJ131238 PQF131238 QAB131238 QJX131238 QTT131238 RDP131238 RNL131238 RXH131238 SHD131238 SQZ131238 TAV131238 TKR131238 TUN131238 UEJ131238 UOF131238 UYB131238 VHX131238 VRT131238 WBP131238 WLL131238 WVH131238 C196774 IV196774 SR196774 ACN196774 AMJ196774 AWF196774 BGB196774 BPX196774 BZT196774 CJP196774 CTL196774 DDH196774 DND196774 DWZ196774 EGV196774 EQR196774 FAN196774 FKJ196774 FUF196774 GEB196774 GNX196774 GXT196774 HHP196774 HRL196774 IBH196774 ILD196774 IUZ196774 JEV196774 JOR196774 JYN196774 KIJ196774 KSF196774 LCB196774 LLX196774 LVT196774 MFP196774 MPL196774 MZH196774 NJD196774 NSZ196774 OCV196774 OMR196774 OWN196774 PGJ196774 PQF196774 QAB196774 QJX196774 QTT196774 RDP196774 RNL196774 RXH196774 SHD196774 SQZ196774 TAV196774 TKR196774 TUN196774 UEJ196774 UOF196774 UYB196774 VHX196774 VRT196774 WBP196774 WLL196774 WVH196774 C262310 IV262310 SR262310 ACN262310 AMJ262310 AWF262310 BGB262310 BPX262310 BZT262310 CJP262310 CTL262310 DDH262310 DND262310 DWZ262310 EGV262310 EQR262310 FAN262310 FKJ262310 FUF262310 GEB262310 GNX262310 GXT262310 HHP262310 HRL262310 IBH262310 ILD262310 IUZ262310 JEV262310 JOR262310 JYN262310 KIJ262310 KSF262310 LCB262310 LLX262310 LVT262310 MFP262310 MPL262310 MZH262310 NJD262310 NSZ262310 OCV262310 OMR262310 OWN262310 PGJ262310 PQF262310 QAB262310 QJX262310 QTT262310 RDP262310 RNL262310 RXH262310 SHD262310 SQZ262310 TAV262310 TKR262310 TUN262310 UEJ262310 UOF262310 UYB262310 VHX262310 VRT262310 WBP262310 WLL262310 WVH262310 C327846 IV327846 SR327846 ACN327846 AMJ327846 AWF327846 BGB327846 BPX327846 BZT327846 CJP327846 CTL327846 DDH327846 DND327846 DWZ327846 EGV327846 EQR327846 FAN327846 FKJ327846 FUF327846 GEB327846 GNX327846 GXT327846 HHP327846 HRL327846 IBH327846 ILD327846 IUZ327846 JEV327846 JOR327846 JYN327846 KIJ327846 KSF327846 LCB327846 LLX327846 LVT327846 MFP327846 MPL327846 MZH327846 NJD327846 NSZ327846 OCV327846 OMR327846 OWN327846 PGJ327846 PQF327846 QAB327846 QJX327846 QTT327846 RDP327846 RNL327846 RXH327846 SHD327846 SQZ327846 TAV327846 TKR327846 TUN327846 UEJ327846 UOF327846 UYB327846 VHX327846 VRT327846 WBP327846 WLL327846 WVH327846 C393382 IV393382 SR393382 ACN393382 AMJ393382 AWF393382 BGB393382 BPX393382 BZT393382 CJP393382 CTL393382 DDH393382 DND393382 DWZ393382 EGV393382 EQR393382 FAN393382 FKJ393382 FUF393382 GEB393382 GNX393382 GXT393382 HHP393382 HRL393382 IBH393382 ILD393382 IUZ393382 JEV393382 JOR393382 JYN393382 KIJ393382 KSF393382 LCB393382 LLX393382 LVT393382 MFP393382 MPL393382 MZH393382 NJD393382 NSZ393382 OCV393382 OMR393382 OWN393382 PGJ393382 PQF393382 QAB393382 QJX393382 QTT393382 RDP393382 RNL393382 RXH393382 SHD393382 SQZ393382 TAV393382 TKR393382 TUN393382 UEJ393382 UOF393382 UYB393382 VHX393382 VRT393382 WBP393382 WLL393382 WVH393382 C458918 IV458918 SR458918 ACN458918 AMJ458918 AWF458918 BGB458918 BPX458918 BZT458918 CJP458918 CTL458918 DDH458918 DND458918 DWZ458918 EGV458918 EQR458918 FAN458918 FKJ458918 FUF458918 GEB458918 GNX458918 GXT458918 HHP458918 HRL458918 IBH458918 ILD458918 IUZ458918 JEV458918 JOR458918 JYN458918 KIJ458918 KSF458918 LCB458918 LLX458918 LVT458918 MFP458918 MPL458918 MZH458918 NJD458918 NSZ458918 OCV458918 OMR458918 OWN458918 PGJ458918 PQF458918 QAB458918 QJX458918 QTT458918 RDP458918 RNL458918 RXH458918 SHD458918 SQZ458918 TAV458918 TKR458918 TUN458918 UEJ458918 UOF458918 UYB458918 VHX458918 VRT458918 WBP458918 WLL458918 WVH458918 C524454 IV524454 SR524454 ACN524454 AMJ524454 AWF524454 BGB524454 BPX524454 BZT524454 CJP524454 CTL524454 DDH524454 DND524454 DWZ524454 EGV524454 EQR524454 FAN524454 FKJ524454 FUF524454 GEB524454 GNX524454 GXT524454 HHP524454 HRL524454 IBH524454 ILD524454 IUZ524454 JEV524454 JOR524454 JYN524454 KIJ524454 KSF524454 LCB524454 LLX524454 LVT524454 MFP524454 MPL524454 MZH524454 NJD524454 NSZ524454 OCV524454 OMR524454 OWN524454 PGJ524454 PQF524454 QAB524454 QJX524454 QTT524454 RDP524454 RNL524454 RXH524454 SHD524454 SQZ524454 TAV524454 TKR524454 TUN524454 UEJ524454 UOF524454 UYB524454 VHX524454 VRT524454 WBP524454 WLL524454 WVH524454 C589990 IV589990 SR589990 ACN589990 AMJ589990 AWF589990 BGB589990 BPX589990 BZT589990 CJP589990 CTL589990 DDH589990 DND589990 DWZ589990 EGV589990 EQR589990 FAN589990 FKJ589990 FUF589990 GEB589990 GNX589990 GXT589990 HHP589990 HRL589990 IBH589990 ILD589990 IUZ589990 JEV589990 JOR589990 JYN589990 KIJ589990 KSF589990 LCB589990 LLX589990 LVT589990 MFP589990 MPL589990 MZH589990 NJD589990 NSZ589990 OCV589990 OMR589990 OWN589990 PGJ589990 PQF589990 QAB589990 QJX589990 QTT589990 RDP589990 RNL589990 RXH589990 SHD589990 SQZ589990 TAV589990 TKR589990 TUN589990 UEJ589990 UOF589990 UYB589990 VHX589990 VRT589990 WBP589990 WLL589990 WVH589990 C655526 IV655526 SR655526 ACN655526 AMJ655526 AWF655526 BGB655526 BPX655526 BZT655526 CJP655526 CTL655526 DDH655526 DND655526 DWZ655526 EGV655526 EQR655526 FAN655526 FKJ655526 FUF655526 GEB655526 GNX655526 GXT655526 HHP655526 HRL655526 IBH655526 ILD655526 IUZ655526 JEV655526 JOR655526 JYN655526 KIJ655526 KSF655526 LCB655526 LLX655526 LVT655526 MFP655526 MPL655526 MZH655526 NJD655526 NSZ655526 OCV655526 OMR655526 OWN655526 PGJ655526 PQF655526 QAB655526 QJX655526 QTT655526 RDP655526 RNL655526 RXH655526 SHD655526 SQZ655526 TAV655526 TKR655526 TUN655526 UEJ655526 UOF655526 UYB655526 VHX655526 VRT655526 WBP655526 WLL655526 WVH655526 C721062 IV721062 SR721062 ACN721062 AMJ721062 AWF721062 BGB721062 BPX721062 BZT721062 CJP721062 CTL721062 DDH721062 DND721062 DWZ721062 EGV721062 EQR721062 FAN721062 FKJ721062 FUF721062 GEB721062 GNX721062 GXT721062 HHP721062 HRL721062 IBH721062 ILD721062 IUZ721062 JEV721062 JOR721062 JYN721062 KIJ721062 KSF721062 LCB721062 LLX721062 LVT721062 MFP721062 MPL721062 MZH721062 NJD721062 NSZ721062 OCV721062 OMR721062 OWN721062 PGJ721062 PQF721062 QAB721062 QJX721062 QTT721062 RDP721062 RNL721062 RXH721062 SHD721062 SQZ721062 TAV721062 TKR721062 TUN721062 UEJ721062 UOF721062 UYB721062 VHX721062 VRT721062 WBP721062 WLL721062 WVH721062 C786598 IV786598 SR786598 ACN786598 AMJ786598 AWF786598 BGB786598 BPX786598 BZT786598 CJP786598 CTL786598 DDH786598 DND786598 DWZ786598 EGV786598 EQR786598 FAN786598 FKJ786598 FUF786598 GEB786598 GNX786598 GXT786598 HHP786598 HRL786598 IBH786598 ILD786598 IUZ786598 JEV786598 JOR786598 JYN786598 KIJ786598 KSF786598 LCB786598 LLX786598 LVT786598 MFP786598 MPL786598 MZH786598 NJD786598 NSZ786598 OCV786598 OMR786598 OWN786598 PGJ786598 PQF786598 QAB786598 QJX786598 QTT786598 RDP786598 RNL786598 RXH786598 SHD786598 SQZ786598 TAV786598 TKR786598 TUN786598 UEJ786598 UOF786598 UYB786598 VHX786598 VRT786598 WBP786598 WLL786598 WVH786598 C852134 IV852134 SR852134 ACN852134 AMJ852134 AWF852134 BGB852134 BPX852134 BZT852134 CJP852134 CTL852134 DDH852134 DND852134 DWZ852134 EGV852134 EQR852134 FAN852134 FKJ852134 FUF852134 GEB852134 GNX852134 GXT852134 HHP852134 HRL852134 IBH852134 ILD852134 IUZ852134 JEV852134 JOR852134 JYN852134 KIJ852134 KSF852134 LCB852134 LLX852134 LVT852134 MFP852134 MPL852134 MZH852134 NJD852134 NSZ852134 OCV852134 OMR852134 OWN852134 PGJ852134 PQF852134 QAB852134 QJX852134 QTT852134 RDP852134 RNL852134 RXH852134 SHD852134 SQZ852134 TAV852134 TKR852134 TUN852134 UEJ852134 UOF852134 UYB852134 VHX852134 VRT852134 WBP852134 WLL852134 WVH852134 C917670 IV917670 SR917670 ACN917670 AMJ917670 AWF917670 BGB917670 BPX917670 BZT917670 CJP917670 CTL917670 DDH917670 DND917670 DWZ917670 EGV917670 EQR917670 FAN917670 FKJ917670 FUF917670 GEB917670 GNX917670 GXT917670 HHP917670 HRL917670 IBH917670 ILD917670 IUZ917670 JEV917670 JOR917670 JYN917670 KIJ917670 KSF917670 LCB917670 LLX917670 LVT917670 MFP917670 MPL917670 MZH917670 NJD917670 NSZ917670 OCV917670 OMR917670 OWN917670 PGJ917670 PQF917670 QAB917670 QJX917670 QTT917670 RDP917670 RNL917670 RXH917670 SHD917670 SQZ917670 TAV917670 TKR917670 TUN917670 UEJ917670 UOF917670 UYB917670 VHX917670 VRT917670 WBP917670 WLL917670 WVH917670 C983206 IV983206 SR983206 ACN983206 AMJ983206 AWF983206 BGB983206 BPX983206 BZT983206 CJP983206 CTL983206 DDH983206 DND983206 DWZ983206 EGV983206 EQR983206 FAN983206 FKJ983206 FUF983206 GEB983206 GNX983206 GXT983206 HHP983206 HRL983206 IBH983206 ILD983206 IUZ983206 JEV983206 JOR983206 JYN983206 KIJ983206 KSF983206 LCB983206 LLX983206 LVT983206 MFP983206 MPL983206 MZH983206 NJD983206 NSZ983206 OCV983206 OMR983206 OWN983206 PGJ983206 PQF983206 QAB983206 QJX983206 QTT983206 RDP983206 RNL983206 RXH983206 SHD983206 SQZ983206 TAV983206 TKR983206 TUN983206 UEJ983206 UOF983206 UYB983206 VHX983206 VRT983206 WBP983206 IV24:IV57 SR24:SR57 ACN24:ACN57 AMJ24:AMJ57 AWF24:AWF57 BGB24:BGB57 BPX24:BPX57 BZT24:BZT57 CJP24:CJP57 CTL24:CTL57 DDH24:DDH57 DND24:DND57 DWZ24:DWZ57 EGV24:EGV57 EQR24:EQR57 FAN24:FAN57 FKJ24:FKJ57 FUF24:FUF57 GEB24:GEB57 GNX24:GNX57 GXT24:GXT57 HHP24:HHP57 HRL24:HRL57 IBH24:IBH57 ILD24:ILD57 IUZ24:IUZ57 JEV24:JEV57 JOR24:JOR57 JYN24:JYN57 KIJ24:KIJ57 KSF24:KSF57 LCB24:LCB57 LLX24:LLX57 LVT24:LVT57 MFP24:MFP57 MPL24:MPL57 MZH24:MZH57 NJD24:NJD57 NSZ24:NSZ57 OCV24:OCV57 OMR24:OMR57 OWN24:OWN57 PGJ24:PGJ57 PQF24:PQF57 QAB24:QAB57 QJX24:QJX57 QTT24:QTT57 RDP24:RDP57 RNL24:RNL57 RXH24:RXH57 SHD24:SHD57 SQZ24:SQZ57 TAV24:TAV57 TKR24:TKR57 TUN24:TUN57 UEJ24:UEJ57 UOF24:UOF57 UYB24:UYB57 VHX24:VHX57 VRT24:VRT57 WBP24:WBP57 WLL24:WLL57 WVH24:WVH57">
      <formula1>0</formula1>
      <formula2>1</formula2>
    </dataValidation>
    <dataValidation type="list" allowBlank="1" showInputMessage="1" showErrorMessage="1" sqref="WVE983206 A65702 IS65702 SO65702 ACK65702 AMG65702 AWC65702 BFY65702 BPU65702 BZQ65702 CJM65702 CTI65702 DDE65702 DNA65702 DWW65702 EGS65702 EQO65702 FAK65702 FKG65702 FUC65702 GDY65702 GNU65702 GXQ65702 HHM65702 HRI65702 IBE65702 ILA65702 IUW65702 JES65702 JOO65702 JYK65702 KIG65702 KSC65702 LBY65702 LLU65702 LVQ65702 MFM65702 MPI65702 MZE65702 NJA65702 NSW65702 OCS65702 OMO65702 OWK65702 PGG65702 PQC65702 PZY65702 QJU65702 QTQ65702 RDM65702 RNI65702 RXE65702 SHA65702 SQW65702 TAS65702 TKO65702 TUK65702 UEG65702 UOC65702 UXY65702 VHU65702 VRQ65702 WBM65702 WLI65702 WVE65702 A131238 IS131238 SO131238 ACK131238 AMG131238 AWC131238 BFY131238 BPU131238 BZQ131238 CJM131238 CTI131238 DDE131238 DNA131238 DWW131238 EGS131238 EQO131238 FAK131238 FKG131238 FUC131238 GDY131238 GNU131238 GXQ131238 HHM131238 HRI131238 IBE131238 ILA131238 IUW131238 JES131238 JOO131238 JYK131238 KIG131238 KSC131238 LBY131238 LLU131238 LVQ131238 MFM131238 MPI131238 MZE131238 NJA131238 NSW131238 OCS131238 OMO131238 OWK131238 PGG131238 PQC131238 PZY131238 QJU131238 QTQ131238 RDM131238 RNI131238 RXE131238 SHA131238 SQW131238 TAS131238 TKO131238 TUK131238 UEG131238 UOC131238 UXY131238 VHU131238 VRQ131238 WBM131238 WLI131238 WVE131238 A196774 IS196774 SO196774 ACK196774 AMG196774 AWC196774 BFY196774 BPU196774 BZQ196774 CJM196774 CTI196774 DDE196774 DNA196774 DWW196774 EGS196774 EQO196774 FAK196774 FKG196774 FUC196774 GDY196774 GNU196774 GXQ196774 HHM196774 HRI196774 IBE196774 ILA196774 IUW196774 JES196774 JOO196774 JYK196774 KIG196774 KSC196774 LBY196774 LLU196774 LVQ196774 MFM196774 MPI196774 MZE196774 NJA196774 NSW196774 OCS196774 OMO196774 OWK196774 PGG196774 PQC196774 PZY196774 QJU196774 QTQ196774 RDM196774 RNI196774 RXE196774 SHA196774 SQW196774 TAS196774 TKO196774 TUK196774 UEG196774 UOC196774 UXY196774 VHU196774 VRQ196774 WBM196774 WLI196774 WVE196774 A262310 IS262310 SO262310 ACK262310 AMG262310 AWC262310 BFY262310 BPU262310 BZQ262310 CJM262310 CTI262310 DDE262310 DNA262310 DWW262310 EGS262310 EQO262310 FAK262310 FKG262310 FUC262310 GDY262310 GNU262310 GXQ262310 HHM262310 HRI262310 IBE262310 ILA262310 IUW262310 JES262310 JOO262310 JYK262310 KIG262310 KSC262310 LBY262310 LLU262310 LVQ262310 MFM262310 MPI262310 MZE262310 NJA262310 NSW262310 OCS262310 OMO262310 OWK262310 PGG262310 PQC262310 PZY262310 QJU262310 QTQ262310 RDM262310 RNI262310 RXE262310 SHA262310 SQW262310 TAS262310 TKO262310 TUK262310 UEG262310 UOC262310 UXY262310 VHU262310 VRQ262310 WBM262310 WLI262310 WVE262310 A327846 IS327846 SO327846 ACK327846 AMG327846 AWC327846 BFY327846 BPU327846 BZQ327846 CJM327846 CTI327846 DDE327846 DNA327846 DWW327846 EGS327846 EQO327846 FAK327846 FKG327846 FUC327846 GDY327846 GNU327846 GXQ327846 HHM327846 HRI327846 IBE327846 ILA327846 IUW327846 JES327846 JOO327846 JYK327846 KIG327846 KSC327846 LBY327846 LLU327846 LVQ327846 MFM327846 MPI327846 MZE327846 NJA327846 NSW327846 OCS327846 OMO327846 OWK327846 PGG327846 PQC327846 PZY327846 QJU327846 QTQ327846 RDM327846 RNI327846 RXE327846 SHA327846 SQW327846 TAS327846 TKO327846 TUK327846 UEG327846 UOC327846 UXY327846 VHU327846 VRQ327846 WBM327846 WLI327846 WVE327846 A393382 IS393382 SO393382 ACK393382 AMG393382 AWC393382 BFY393382 BPU393382 BZQ393382 CJM393382 CTI393382 DDE393382 DNA393382 DWW393382 EGS393382 EQO393382 FAK393382 FKG393382 FUC393382 GDY393382 GNU393382 GXQ393382 HHM393382 HRI393382 IBE393382 ILA393382 IUW393382 JES393382 JOO393382 JYK393382 KIG393382 KSC393382 LBY393382 LLU393382 LVQ393382 MFM393382 MPI393382 MZE393382 NJA393382 NSW393382 OCS393382 OMO393382 OWK393382 PGG393382 PQC393382 PZY393382 QJU393382 QTQ393382 RDM393382 RNI393382 RXE393382 SHA393382 SQW393382 TAS393382 TKO393382 TUK393382 UEG393382 UOC393382 UXY393382 VHU393382 VRQ393382 WBM393382 WLI393382 WVE393382 A458918 IS458918 SO458918 ACK458918 AMG458918 AWC458918 BFY458918 BPU458918 BZQ458918 CJM458918 CTI458918 DDE458918 DNA458918 DWW458918 EGS458918 EQO458918 FAK458918 FKG458918 FUC458918 GDY458918 GNU458918 GXQ458918 HHM458918 HRI458918 IBE458918 ILA458918 IUW458918 JES458918 JOO458918 JYK458918 KIG458918 KSC458918 LBY458918 LLU458918 LVQ458918 MFM458918 MPI458918 MZE458918 NJA458918 NSW458918 OCS458918 OMO458918 OWK458918 PGG458918 PQC458918 PZY458918 QJU458918 QTQ458918 RDM458918 RNI458918 RXE458918 SHA458918 SQW458918 TAS458918 TKO458918 TUK458918 UEG458918 UOC458918 UXY458918 VHU458918 VRQ458918 WBM458918 WLI458918 WVE458918 A524454 IS524454 SO524454 ACK524454 AMG524454 AWC524454 BFY524454 BPU524454 BZQ524454 CJM524454 CTI524454 DDE524454 DNA524454 DWW524454 EGS524454 EQO524454 FAK524454 FKG524454 FUC524454 GDY524454 GNU524454 GXQ524454 HHM524454 HRI524454 IBE524454 ILA524454 IUW524454 JES524454 JOO524454 JYK524454 KIG524454 KSC524454 LBY524454 LLU524454 LVQ524454 MFM524454 MPI524454 MZE524454 NJA524454 NSW524454 OCS524454 OMO524454 OWK524454 PGG524454 PQC524454 PZY524454 QJU524454 QTQ524454 RDM524454 RNI524454 RXE524454 SHA524454 SQW524454 TAS524454 TKO524454 TUK524454 UEG524454 UOC524454 UXY524454 VHU524454 VRQ524454 WBM524454 WLI524454 WVE524454 A589990 IS589990 SO589990 ACK589990 AMG589990 AWC589990 BFY589990 BPU589990 BZQ589990 CJM589990 CTI589990 DDE589990 DNA589990 DWW589990 EGS589990 EQO589990 FAK589990 FKG589990 FUC589990 GDY589990 GNU589990 GXQ589990 HHM589990 HRI589990 IBE589990 ILA589990 IUW589990 JES589990 JOO589990 JYK589990 KIG589990 KSC589990 LBY589990 LLU589990 LVQ589990 MFM589990 MPI589990 MZE589990 NJA589990 NSW589990 OCS589990 OMO589990 OWK589990 PGG589990 PQC589990 PZY589990 QJU589990 QTQ589990 RDM589990 RNI589990 RXE589990 SHA589990 SQW589990 TAS589990 TKO589990 TUK589990 UEG589990 UOC589990 UXY589990 VHU589990 VRQ589990 WBM589990 WLI589990 WVE589990 A655526 IS655526 SO655526 ACK655526 AMG655526 AWC655526 BFY655526 BPU655526 BZQ655526 CJM655526 CTI655526 DDE655526 DNA655526 DWW655526 EGS655526 EQO655526 FAK655526 FKG655526 FUC655526 GDY655526 GNU655526 GXQ655526 HHM655526 HRI655526 IBE655526 ILA655526 IUW655526 JES655526 JOO655526 JYK655526 KIG655526 KSC655526 LBY655526 LLU655526 LVQ655526 MFM655526 MPI655526 MZE655526 NJA655526 NSW655526 OCS655526 OMO655526 OWK655526 PGG655526 PQC655526 PZY655526 QJU655526 QTQ655526 RDM655526 RNI655526 RXE655526 SHA655526 SQW655526 TAS655526 TKO655526 TUK655526 UEG655526 UOC655526 UXY655526 VHU655526 VRQ655526 WBM655526 WLI655526 WVE655526 A721062 IS721062 SO721062 ACK721062 AMG721062 AWC721062 BFY721062 BPU721062 BZQ721062 CJM721062 CTI721062 DDE721062 DNA721062 DWW721062 EGS721062 EQO721062 FAK721062 FKG721062 FUC721062 GDY721062 GNU721062 GXQ721062 HHM721062 HRI721062 IBE721062 ILA721062 IUW721062 JES721062 JOO721062 JYK721062 KIG721062 KSC721062 LBY721062 LLU721062 LVQ721062 MFM721062 MPI721062 MZE721062 NJA721062 NSW721062 OCS721062 OMO721062 OWK721062 PGG721062 PQC721062 PZY721062 QJU721062 QTQ721062 RDM721062 RNI721062 RXE721062 SHA721062 SQW721062 TAS721062 TKO721062 TUK721062 UEG721062 UOC721062 UXY721062 VHU721062 VRQ721062 WBM721062 WLI721062 WVE721062 A786598 IS786598 SO786598 ACK786598 AMG786598 AWC786598 BFY786598 BPU786598 BZQ786598 CJM786598 CTI786598 DDE786598 DNA786598 DWW786598 EGS786598 EQO786598 FAK786598 FKG786598 FUC786598 GDY786598 GNU786598 GXQ786598 HHM786598 HRI786598 IBE786598 ILA786598 IUW786598 JES786598 JOO786598 JYK786598 KIG786598 KSC786598 LBY786598 LLU786598 LVQ786598 MFM786598 MPI786598 MZE786598 NJA786598 NSW786598 OCS786598 OMO786598 OWK786598 PGG786598 PQC786598 PZY786598 QJU786598 QTQ786598 RDM786598 RNI786598 RXE786598 SHA786598 SQW786598 TAS786598 TKO786598 TUK786598 UEG786598 UOC786598 UXY786598 VHU786598 VRQ786598 WBM786598 WLI786598 WVE786598 A852134 IS852134 SO852134 ACK852134 AMG852134 AWC852134 BFY852134 BPU852134 BZQ852134 CJM852134 CTI852134 DDE852134 DNA852134 DWW852134 EGS852134 EQO852134 FAK852134 FKG852134 FUC852134 GDY852134 GNU852134 GXQ852134 HHM852134 HRI852134 IBE852134 ILA852134 IUW852134 JES852134 JOO852134 JYK852134 KIG852134 KSC852134 LBY852134 LLU852134 LVQ852134 MFM852134 MPI852134 MZE852134 NJA852134 NSW852134 OCS852134 OMO852134 OWK852134 PGG852134 PQC852134 PZY852134 QJU852134 QTQ852134 RDM852134 RNI852134 RXE852134 SHA852134 SQW852134 TAS852134 TKO852134 TUK852134 UEG852134 UOC852134 UXY852134 VHU852134 VRQ852134 WBM852134 WLI852134 WVE852134 A917670 IS917670 SO917670 ACK917670 AMG917670 AWC917670 BFY917670 BPU917670 BZQ917670 CJM917670 CTI917670 DDE917670 DNA917670 DWW917670 EGS917670 EQO917670 FAK917670 FKG917670 FUC917670 GDY917670 GNU917670 GXQ917670 HHM917670 HRI917670 IBE917670 ILA917670 IUW917670 JES917670 JOO917670 JYK917670 KIG917670 KSC917670 LBY917670 LLU917670 LVQ917670 MFM917670 MPI917670 MZE917670 NJA917670 NSW917670 OCS917670 OMO917670 OWK917670 PGG917670 PQC917670 PZY917670 QJU917670 QTQ917670 RDM917670 RNI917670 RXE917670 SHA917670 SQW917670 TAS917670 TKO917670 TUK917670 UEG917670 UOC917670 UXY917670 VHU917670 VRQ917670 WBM917670 WLI917670 WVE917670 A983206 IS983206 SO983206 ACK983206 AMG983206 AWC983206 BFY983206 BPU983206 BZQ983206 CJM983206 CTI983206 DDE983206 DNA983206 DWW983206 EGS983206 EQO983206 FAK983206 FKG983206 FUC983206 GDY983206 GNU983206 GXQ983206 HHM983206 HRI983206 IBE983206 ILA983206 IUW983206 JES983206 JOO983206 JYK983206 KIG983206 KSC983206 LBY983206 LLU983206 LVQ983206 MFM983206 MPI983206 MZE983206 NJA983206 NSW983206 OCS983206 OMO983206 OWK983206 PGG983206 PQC983206 PZY983206 QJU983206 QTQ983206 RDM983206 RNI983206 RXE983206 SHA983206 SQW983206 TAS983206 TKO983206 TUK983206 UEG983206 UOC983206 UXY983206 VHU983206 VRQ983206 WBM983206 WLI983206 A24:A57 IS24:IS57 SO24:SO57 ACK24:ACK57 AMG24:AMG57 AWC24:AWC57 BFY24:BFY57 BPU24:BPU57 BZQ24:BZQ57 CJM24:CJM57 CTI24:CTI57 DDE24:DDE57 DNA24:DNA57 DWW24:DWW57 EGS24:EGS57 EQO24:EQO57 FAK24:FAK57 FKG24:FKG57 FUC24:FUC57 GDY24:GDY57 GNU24:GNU57 GXQ24:GXQ57 HHM24:HHM57 HRI24:HRI57 IBE24:IBE57 ILA24:ILA57 IUW24:IUW57 JES24:JES57 JOO24:JOO57 JYK24:JYK57 KIG24:KIG57 KSC24:KSC57 LBY24:LBY57 LLU24:LLU57 LVQ24:LVQ57 MFM24:MFM57 MPI24:MPI57 MZE24:MZE57 NJA24:NJA57 NSW24:NSW57 OCS24:OCS57 OMO24:OMO57 OWK24:OWK57 PGG24:PGG57 PQC24:PQC57 PZY24:PZY57 QJU24:QJU57 QTQ24:QTQ57 RDM24:RDM57 RNI24:RNI57 RXE24:RXE57 SHA24:SHA57 SQW24:SQW57 TAS24:TAS57 TKO24:TKO57 TUK24:TUK57 UEG24:UEG57 UOC24:UOC57 UXY24:UXY57 VHU24:VHU57 VRQ24:VRQ57 WBM24:WBM57 WLI24:WLI57 WVE24:WVE57">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40" customWidth="1"/>
    <col min="2" max="2" width="55.5703125" style="140" customWidth="1"/>
    <col min="3" max="3" width="41.28515625" style="140" customWidth="1"/>
    <col min="4" max="4" width="29.42578125" style="140" customWidth="1"/>
    <col min="5" max="5" width="29.140625" style="140" customWidth="1"/>
    <col min="6" max="16384" width="11.42578125" style="90"/>
  </cols>
  <sheetData>
    <row r="1" spans="1:5" x14ac:dyDescent="0.25">
      <c r="A1" s="328" t="s">
        <v>91</v>
      </c>
      <c r="B1" s="329"/>
      <c r="C1" s="329"/>
      <c r="D1" s="329"/>
      <c r="E1" s="113"/>
    </row>
    <row r="2" spans="1:5" ht="27.75" customHeight="1" x14ac:dyDescent="0.25">
      <c r="A2" s="114"/>
      <c r="B2" s="330" t="s">
        <v>74</v>
      </c>
      <c r="C2" s="330"/>
      <c r="D2" s="330"/>
      <c r="E2" s="115"/>
    </row>
    <row r="3" spans="1:5" ht="21" customHeight="1" x14ac:dyDescent="0.25">
      <c r="A3" s="116"/>
      <c r="B3" s="330" t="s">
        <v>151</v>
      </c>
      <c r="C3" s="330"/>
      <c r="D3" s="330"/>
      <c r="E3" s="117"/>
    </row>
    <row r="4" spans="1:5" thickBot="1" x14ac:dyDescent="0.3">
      <c r="A4" s="118"/>
      <c r="B4" s="119"/>
      <c r="C4" s="119"/>
      <c r="D4" s="119"/>
      <c r="E4" s="120"/>
    </row>
    <row r="5" spans="1:5" ht="26.25" customHeight="1" thickBot="1" x14ac:dyDescent="0.3">
      <c r="A5" s="118"/>
      <c r="B5" s="121" t="s">
        <v>75</v>
      </c>
      <c r="C5" s="331"/>
      <c r="D5" s="332"/>
      <c r="E5" s="120"/>
    </row>
    <row r="6" spans="1:5" ht="27.75" customHeight="1" thickBot="1" x14ac:dyDescent="0.3">
      <c r="A6" s="118"/>
      <c r="B6" s="143" t="s">
        <v>76</v>
      </c>
      <c r="C6" s="333"/>
      <c r="D6" s="334"/>
      <c r="E6" s="120"/>
    </row>
    <row r="7" spans="1:5" ht="29.25" customHeight="1" thickBot="1" x14ac:dyDescent="0.3">
      <c r="A7" s="118"/>
      <c r="B7" s="143" t="s">
        <v>152</v>
      </c>
      <c r="C7" s="326" t="s">
        <v>153</v>
      </c>
      <c r="D7" s="327"/>
      <c r="E7" s="120"/>
    </row>
    <row r="8" spans="1:5" ht="16.5" thickBot="1" x14ac:dyDescent="0.3">
      <c r="A8" s="118"/>
      <c r="B8" s="144" t="s">
        <v>154</v>
      </c>
      <c r="C8" s="321"/>
      <c r="D8" s="322"/>
      <c r="E8" s="120"/>
    </row>
    <row r="9" spans="1:5" ht="23.25" customHeight="1" thickBot="1" x14ac:dyDescent="0.3">
      <c r="A9" s="118"/>
      <c r="B9" s="144" t="s">
        <v>154</v>
      </c>
      <c r="C9" s="321"/>
      <c r="D9" s="322"/>
      <c r="E9" s="120"/>
    </row>
    <row r="10" spans="1:5" ht="26.25" customHeight="1" thickBot="1" x14ac:dyDescent="0.3">
      <c r="A10" s="118"/>
      <c r="B10" s="144" t="s">
        <v>154</v>
      </c>
      <c r="C10" s="321"/>
      <c r="D10" s="322"/>
      <c r="E10" s="120"/>
    </row>
    <row r="11" spans="1:5" ht="21.75" customHeight="1" thickBot="1" x14ac:dyDescent="0.3">
      <c r="A11" s="118"/>
      <c r="B11" s="144" t="s">
        <v>154</v>
      </c>
      <c r="C11" s="321"/>
      <c r="D11" s="322"/>
      <c r="E11" s="120"/>
    </row>
    <row r="12" spans="1:5" ht="32.25" thickBot="1" x14ac:dyDescent="0.3">
      <c r="A12" s="118"/>
      <c r="B12" s="145" t="s">
        <v>155</v>
      </c>
      <c r="C12" s="321">
        <f>SUM(C8:D11)</f>
        <v>0</v>
      </c>
      <c r="D12" s="322"/>
      <c r="E12" s="120"/>
    </row>
    <row r="13" spans="1:5" ht="26.25" customHeight="1" thickBot="1" x14ac:dyDescent="0.3">
      <c r="A13" s="118"/>
      <c r="B13" s="145" t="s">
        <v>156</v>
      </c>
      <c r="C13" s="321">
        <f>+C12/616000</f>
        <v>0</v>
      </c>
      <c r="D13" s="322"/>
      <c r="E13" s="120"/>
    </row>
    <row r="14" spans="1:5" ht="24.75" customHeight="1" x14ac:dyDescent="0.25">
      <c r="A14" s="118"/>
      <c r="B14" s="119"/>
      <c r="C14" s="123"/>
      <c r="D14" s="124"/>
      <c r="E14" s="120"/>
    </row>
    <row r="15" spans="1:5" ht="28.5" customHeight="1" thickBot="1" x14ac:dyDescent="0.3">
      <c r="A15" s="118"/>
      <c r="B15" s="119" t="s">
        <v>157</v>
      </c>
      <c r="C15" s="123"/>
      <c r="D15" s="124"/>
      <c r="E15" s="120"/>
    </row>
    <row r="16" spans="1:5" ht="27" customHeight="1" x14ac:dyDescent="0.25">
      <c r="A16" s="118"/>
      <c r="B16" s="125" t="s">
        <v>77</v>
      </c>
      <c r="C16" s="126"/>
      <c r="D16" s="127"/>
      <c r="E16" s="120"/>
    </row>
    <row r="17" spans="1:6" ht="28.5" customHeight="1" x14ac:dyDescent="0.25">
      <c r="A17" s="118"/>
      <c r="B17" s="118" t="s">
        <v>78</v>
      </c>
      <c r="C17" s="128"/>
      <c r="D17" s="120"/>
      <c r="E17" s="120"/>
    </row>
    <row r="18" spans="1:6" ht="15" x14ac:dyDescent="0.25">
      <c r="A18" s="118"/>
      <c r="B18" s="118" t="s">
        <v>79</v>
      </c>
      <c r="C18" s="128"/>
      <c r="D18" s="120"/>
      <c r="E18" s="120"/>
    </row>
    <row r="19" spans="1:6" ht="27" customHeight="1" thickBot="1" x14ac:dyDescent="0.3">
      <c r="A19" s="118"/>
      <c r="B19" s="129" t="s">
        <v>80</v>
      </c>
      <c r="C19" s="130"/>
      <c r="D19" s="131"/>
      <c r="E19" s="120"/>
    </row>
    <row r="20" spans="1:6" ht="27" customHeight="1" thickBot="1" x14ac:dyDescent="0.3">
      <c r="A20" s="118"/>
      <c r="B20" s="323" t="s">
        <v>81</v>
      </c>
      <c r="C20" s="324"/>
      <c r="D20" s="325"/>
      <c r="E20" s="120"/>
    </row>
    <row r="21" spans="1:6" ht="16.5" thickBot="1" x14ac:dyDescent="0.3">
      <c r="A21" s="118"/>
      <c r="B21" s="323" t="s">
        <v>82</v>
      </c>
      <c r="C21" s="324"/>
      <c r="D21" s="325"/>
      <c r="E21" s="120"/>
    </row>
    <row r="22" spans="1:6" x14ac:dyDescent="0.25">
      <c r="A22" s="118"/>
      <c r="B22" s="132" t="s">
        <v>158</v>
      </c>
      <c r="C22" s="133"/>
      <c r="D22" s="124" t="s">
        <v>83</v>
      </c>
      <c r="E22" s="120"/>
    </row>
    <row r="23" spans="1:6" ht="16.5" thickBot="1" x14ac:dyDescent="0.3">
      <c r="A23" s="118"/>
      <c r="B23" s="122" t="s">
        <v>84</v>
      </c>
      <c r="C23" s="134"/>
      <c r="D23" s="135" t="s">
        <v>83</v>
      </c>
      <c r="E23" s="120"/>
    </row>
    <row r="24" spans="1:6" ht="16.5" thickBot="1" x14ac:dyDescent="0.3">
      <c r="A24" s="118"/>
      <c r="B24" s="136"/>
      <c r="C24" s="137"/>
      <c r="D24" s="119"/>
      <c r="E24" s="138"/>
    </row>
    <row r="25" spans="1:6" x14ac:dyDescent="0.25">
      <c r="A25" s="338"/>
      <c r="B25" s="339" t="s">
        <v>85</v>
      </c>
      <c r="C25" s="341" t="s">
        <v>86</v>
      </c>
      <c r="D25" s="342"/>
      <c r="E25" s="343"/>
      <c r="F25" s="335"/>
    </row>
    <row r="26" spans="1:6" ht="16.5" thickBot="1" x14ac:dyDescent="0.3">
      <c r="A26" s="338"/>
      <c r="B26" s="340"/>
      <c r="C26" s="336" t="s">
        <v>87</v>
      </c>
      <c r="D26" s="337"/>
      <c r="E26" s="343"/>
      <c r="F26" s="335"/>
    </row>
    <row r="27" spans="1:6" thickBot="1" x14ac:dyDescent="0.3">
      <c r="A27" s="129"/>
      <c r="B27" s="139"/>
      <c r="C27" s="139"/>
      <c r="D27" s="139"/>
      <c r="E27" s="131"/>
      <c r="F27" s="112"/>
    </row>
    <row r="28" spans="1:6" x14ac:dyDescent="0.25">
      <c r="B28" s="141" t="s">
        <v>159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2014-12-20T05:03:18Z</dcterms:modified>
</cp:coreProperties>
</file>